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water management\03. Cash Flow\"/>
    </mc:Choice>
  </mc:AlternateContent>
  <xr:revisionPtr revIDLastSave="0" documentId="8_{6ACDFC1F-499E-4112-8CA1-5FF619C6B5B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'DC30'!$A$1:$AA$46</definedName>
    <definedName name="_xlnm.Print_Area" localSheetId="14">'DC31'!$A$1:$AA$46</definedName>
    <definedName name="_xlnm.Print_Area" localSheetId="19">'DC32'!$A$1:$AA$46</definedName>
    <definedName name="_xlnm.Print_Area" localSheetId="0">'MP301'!$A$1:$AA$46</definedName>
    <definedName name="_xlnm.Print_Area" localSheetId="1">'MP302'!$A$1:$AA$46</definedName>
    <definedName name="_xlnm.Print_Area" localSheetId="2">'MP303'!$A$1:$AA$46</definedName>
    <definedName name="_xlnm.Print_Area" localSheetId="3">'MP304'!$A$1:$AA$46</definedName>
    <definedName name="_xlnm.Print_Area" localSheetId="4">'MP305'!$A$1:$AA$46</definedName>
    <definedName name="_xlnm.Print_Area" localSheetId="5">'MP306'!$A$1:$AA$46</definedName>
    <definedName name="_xlnm.Print_Area" localSheetId="6">'MP307'!$A$1:$AA$46</definedName>
    <definedName name="_xlnm.Print_Area" localSheetId="8">'MP311'!$A$1:$AA$46</definedName>
    <definedName name="_xlnm.Print_Area" localSheetId="9">'MP312'!$A$1:$AA$46</definedName>
    <definedName name="_xlnm.Print_Area" localSheetId="10">'MP313'!$A$1:$AA$46</definedName>
    <definedName name="_xlnm.Print_Area" localSheetId="11">'MP314'!$A$1:$AA$46</definedName>
    <definedName name="_xlnm.Print_Area" localSheetId="12">'MP315'!$A$1:$AA$46</definedName>
    <definedName name="_xlnm.Print_Area" localSheetId="13">'MP316'!$A$1:$AA$46</definedName>
    <definedName name="_xlnm.Print_Area" localSheetId="15">'MP321'!$A$1:$AA$46</definedName>
    <definedName name="_xlnm.Print_Area" localSheetId="16">'MP324'!$A$1:$AA$46</definedName>
    <definedName name="_xlnm.Print_Area" localSheetId="17">'MP325'!$A$1:$AA$46</definedName>
    <definedName name="_xlnm.Print_Area" localSheetId="18">'MP326'!$A$1:$AA$46</definedName>
    <definedName name="_xlnm.Print_Area" localSheetId="20">Summary!$A$1:$AA$46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42" i="2" l="1"/>
  <c r="Z42" i="3"/>
  <c r="Z42" i="5"/>
  <c r="Z42" i="6"/>
  <c r="Z42" i="7"/>
  <c r="Y42" i="7"/>
  <c r="Z42" i="8"/>
  <c r="Z42" i="10"/>
  <c r="Z42" i="11"/>
  <c r="Y42" i="12"/>
  <c r="Z42" i="12" s="1"/>
  <c r="Z42" i="13"/>
  <c r="Z42" i="14"/>
  <c r="Z42" i="15"/>
  <c r="Y42" i="16"/>
  <c r="Z42" i="16" s="1"/>
  <c r="Z42" i="17"/>
  <c r="Z42" i="18"/>
  <c r="Z42" i="19"/>
  <c r="Y42" i="19"/>
  <c r="Z42" i="20"/>
  <c r="Y42" i="20"/>
  <c r="Z42" i="1"/>
  <c r="W42" i="2"/>
  <c r="Y42" i="2" s="1"/>
  <c r="J42" i="2"/>
  <c r="W42" i="3"/>
  <c r="Y42" i="3" s="1"/>
  <c r="J42" i="3"/>
  <c r="W42" i="4"/>
  <c r="Y42" i="4" s="1"/>
  <c r="Z42" i="4" s="1"/>
  <c r="J42" i="4"/>
  <c r="W42" i="5"/>
  <c r="Y42" i="5" s="1"/>
  <c r="J42" i="5"/>
  <c r="H42" i="5"/>
  <c r="H43" i="5" s="1"/>
  <c r="I42" i="5" s="1"/>
  <c r="W42" i="6"/>
  <c r="Y42" i="6" s="1"/>
  <c r="J42" i="6"/>
  <c r="W42" i="7"/>
  <c r="J42" i="7"/>
  <c r="W42" i="8"/>
  <c r="Y42" i="8" s="1"/>
  <c r="J42" i="8"/>
  <c r="W42" i="9"/>
  <c r="Y42" i="9" s="1"/>
  <c r="Z42" i="9" s="1"/>
  <c r="J42" i="9"/>
  <c r="W42" i="10"/>
  <c r="Y42" i="10" s="1"/>
  <c r="J42" i="10"/>
  <c r="W42" i="11"/>
  <c r="Y42" i="11" s="1"/>
  <c r="J42" i="11"/>
  <c r="W42" i="12"/>
  <c r="J42" i="12"/>
  <c r="W42" i="13"/>
  <c r="Y42" i="13" s="1"/>
  <c r="J42" i="13"/>
  <c r="W42" i="14"/>
  <c r="Y42" i="14" s="1"/>
  <c r="J42" i="14"/>
  <c r="W42" i="15"/>
  <c r="Y42" i="15" s="1"/>
  <c r="J42" i="15"/>
  <c r="W42" i="16"/>
  <c r="J42" i="16"/>
  <c r="W42" i="17"/>
  <c r="Y42" i="17" s="1"/>
  <c r="J42" i="17"/>
  <c r="W42" i="18"/>
  <c r="Y42" i="18" s="1"/>
  <c r="J42" i="18"/>
  <c r="W42" i="19"/>
  <c r="J42" i="19"/>
  <c r="W42" i="20"/>
  <c r="J42" i="20"/>
  <c r="W42" i="21"/>
  <c r="Y42" i="21" s="1"/>
  <c r="Z42" i="21" s="1"/>
  <c r="J42" i="21"/>
  <c r="W42" i="1"/>
  <c r="Y42" i="1" s="1"/>
  <c r="J42" i="1"/>
  <c r="Y41" i="3"/>
  <c r="Y43" i="3" s="1"/>
  <c r="T41" i="3"/>
  <c r="F41" i="4"/>
  <c r="F43" i="4" s="1"/>
  <c r="E41" i="4"/>
  <c r="E43" i="4" s="1"/>
  <c r="V41" i="5"/>
  <c r="H41" i="6"/>
  <c r="V41" i="7"/>
  <c r="N41" i="8"/>
  <c r="G41" i="8"/>
  <c r="G43" i="8" s="1"/>
  <c r="H42" i="8" s="1"/>
  <c r="H43" i="8" s="1"/>
  <c r="I42" i="8" s="1"/>
  <c r="I43" i="8" s="1"/>
  <c r="X41" i="9"/>
  <c r="O41" i="10"/>
  <c r="J41" i="10"/>
  <c r="C41" i="11"/>
  <c r="C43" i="11" s="1"/>
  <c r="AA41" i="12"/>
  <c r="AA43" i="12" s="1"/>
  <c r="V41" i="12"/>
  <c r="R41" i="13"/>
  <c r="N41" i="13"/>
  <c r="G41" i="13"/>
  <c r="G43" i="13" s="1"/>
  <c r="H42" i="13" s="1"/>
  <c r="C41" i="13"/>
  <c r="C43" i="13" s="1"/>
  <c r="AA41" i="14"/>
  <c r="AA43" i="14" s="1"/>
  <c r="V41" i="14"/>
  <c r="K41" i="14"/>
  <c r="J41" i="14"/>
  <c r="F41" i="14"/>
  <c r="F43" i="14" s="1"/>
  <c r="S41" i="15"/>
  <c r="O41" i="15"/>
  <c r="I41" i="15"/>
  <c r="C41" i="15"/>
  <c r="C43" i="15" s="1"/>
  <c r="X41" i="16"/>
  <c r="L41" i="16"/>
  <c r="H41" i="16"/>
  <c r="T41" i="17"/>
  <c r="P41" i="17"/>
  <c r="R41" i="18"/>
  <c r="I41" i="19"/>
  <c r="D41" i="19"/>
  <c r="D43" i="19" s="1"/>
  <c r="X41" i="20"/>
  <c r="L41" i="20"/>
  <c r="AA41" i="21"/>
  <c r="AA43" i="21" s="1"/>
  <c r="Y41" i="21"/>
  <c r="U41" i="21"/>
  <c r="Q41" i="21"/>
  <c r="M41" i="21"/>
  <c r="L41" i="21"/>
  <c r="I41" i="21"/>
  <c r="E41" i="21"/>
  <c r="E43" i="21" s="1"/>
  <c r="U41" i="1"/>
  <c r="T41" i="1"/>
  <c r="Q41" i="1"/>
  <c r="E41" i="1"/>
  <c r="E43" i="1" s="1"/>
  <c r="D41" i="1"/>
  <c r="D43" i="1" s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Z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O41" i="7" s="1"/>
  <c r="N39" i="7"/>
  <c r="M39" i="7"/>
  <c r="L39" i="7"/>
  <c r="K39" i="7"/>
  <c r="J39" i="7"/>
  <c r="I39" i="7"/>
  <c r="H39" i="7"/>
  <c r="G39" i="7"/>
  <c r="G41" i="7" s="1"/>
  <c r="G43" i="7" s="1"/>
  <c r="H42" i="7" s="1"/>
  <c r="H43" i="7" s="1"/>
  <c r="I42" i="7" s="1"/>
  <c r="F39" i="7"/>
  <c r="E39" i="7"/>
  <c r="D39" i="7"/>
  <c r="C39" i="7"/>
  <c r="AA39" i="8"/>
  <c r="Y39" i="8"/>
  <c r="X39" i="8"/>
  <c r="Z39" i="8" s="1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H41" i="8" s="1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L41" i="9" s="1"/>
  <c r="K39" i="9"/>
  <c r="J39" i="9"/>
  <c r="I39" i="9"/>
  <c r="H39" i="9"/>
  <c r="H41" i="9" s="1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T41" i="10" s="1"/>
  <c r="S39" i="10"/>
  <c r="R39" i="10"/>
  <c r="Q39" i="10"/>
  <c r="P39" i="10"/>
  <c r="P41" i="10" s="1"/>
  <c r="O39" i="10"/>
  <c r="N39" i="10"/>
  <c r="M39" i="10"/>
  <c r="L39" i="10"/>
  <c r="K39" i="10"/>
  <c r="J39" i="10"/>
  <c r="I39" i="10"/>
  <c r="H39" i="10"/>
  <c r="G39" i="10"/>
  <c r="F39" i="10"/>
  <c r="E39" i="10"/>
  <c r="D39" i="10"/>
  <c r="D41" i="10" s="1"/>
  <c r="D43" i="10" s="1"/>
  <c r="C39" i="10"/>
  <c r="AA39" i="11"/>
  <c r="Y39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L41" i="11" s="1"/>
  <c r="K39" i="11"/>
  <c r="J39" i="11"/>
  <c r="I39" i="11"/>
  <c r="H39" i="11"/>
  <c r="H41" i="11" s="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T41" i="12" s="1"/>
  <c r="S39" i="12"/>
  <c r="R39" i="12"/>
  <c r="Q39" i="12"/>
  <c r="P39" i="12"/>
  <c r="P41" i="12" s="1"/>
  <c r="O39" i="12"/>
  <c r="N39" i="12"/>
  <c r="M39" i="12"/>
  <c r="L39" i="12"/>
  <c r="K39" i="12"/>
  <c r="J39" i="12"/>
  <c r="I39" i="12"/>
  <c r="H39" i="12"/>
  <c r="G39" i="12"/>
  <c r="F39" i="12"/>
  <c r="E39" i="12"/>
  <c r="D39" i="12"/>
  <c r="D41" i="12" s="1"/>
  <c r="D43" i="12" s="1"/>
  <c r="C39" i="12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Z39" i="14" s="1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Z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Z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D41" i="17" s="1"/>
  <c r="D43" i="17" s="1"/>
  <c r="C39" i="17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L41" i="18" s="1"/>
  <c r="K39" i="18"/>
  <c r="J39" i="18"/>
  <c r="I39" i="18"/>
  <c r="H39" i="18"/>
  <c r="H41" i="18" s="1"/>
  <c r="G39" i="18"/>
  <c r="F39" i="18"/>
  <c r="E39" i="18"/>
  <c r="D39" i="18"/>
  <c r="C39" i="18"/>
  <c r="AA39" i="19"/>
  <c r="Y39" i="19"/>
  <c r="X39" i="19"/>
  <c r="Z39" i="19" s="1"/>
  <c r="W39" i="19"/>
  <c r="V39" i="19"/>
  <c r="U39" i="19"/>
  <c r="T39" i="19"/>
  <c r="T41" i="19" s="1"/>
  <c r="S39" i="19"/>
  <c r="R39" i="19"/>
  <c r="Q39" i="19"/>
  <c r="P39" i="19"/>
  <c r="P41" i="19" s="1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Z39" i="20" s="1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H41" i="20" s="1"/>
  <c r="G39" i="20"/>
  <c r="F39" i="20"/>
  <c r="E39" i="20"/>
  <c r="D39" i="20"/>
  <c r="C39" i="20"/>
  <c r="AA39" i="21"/>
  <c r="Y39" i="21"/>
  <c r="X39" i="21"/>
  <c r="Z39" i="21" s="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1"/>
  <c r="Y39" i="1"/>
  <c r="Y41" i="1" s="1"/>
  <c r="X39" i="1"/>
  <c r="Z39" i="1" s="1"/>
  <c r="W39" i="1"/>
  <c r="V39" i="1"/>
  <c r="U39" i="1"/>
  <c r="T39" i="1"/>
  <c r="S39" i="1"/>
  <c r="R39" i="1"/>
  <c r="Q39" i="1"/>
  <c r="P39" i="1"/>
  <c r="O39" i="1"/>
  <c r="N39" i="1"/>
  <c r="M39" i="1"/>
  <c r="M41" i="1" s="1"/>
  <c r="L39" i="1"/>
  <c r="K39" i="1"/>
  <c r="J39" i="1"/>
  <c r="I39" i="1"/>
  <c r="I41" i="1" s="1"/>
  <c r="H39" i="1"/>
  <c r="G39" i="1"/>
  <c r="F39" i="1"/>
  <c r="E39" i="1"/>
  <c r="D39" i="1"/>
  <c r="C39" i="1"/>
  <c r="AA30" i="2"/>
  <c r="Y30" i="2"/>
  <c r="X30" i="2"/>
  <c r="Z30" i="2" s="1"/>
  <c r="W30" i="2"/>
  <c r="V30" i="2"/>
  <c r="U30" i="2"/>
  <c r="U41" i="2" s="1"/>
  <c r="T30" i="2"/>
  <c r="S30" i="2"/>
  <c r="R30" i="2"/>
  <c r="Q30" i="2"/>
  <c r="P30" i="2"/>
  <c r="P41" i="2" s="1"/>
  <c r="O30" i="2"/>
  <c r="N30" i="2"/>
  <c r="M30" i="2"/>
  <c r="L30" i="2"/>
  <c r="K30" i="2"/>
  <c r="J30" i="2"/>
  <c r="I30" i="2"/>
  <c r="I41" i="2" s="1"/>
  <c r="H30" i="2"/>
  <c r="H41" i="2" s="1"/>
  <c r="G30" i="2"/>
  <c r="F30" i="2"/>
  <c r="E30" i="2"/>
  <c r="D30" i="2"/>
  <c r="C30" i="2"/>
  <c r="AA30" i="3"/>
  <c r="Y30" i="3"/>
  <c r="X30" i="3"/>
  <c r="Z30" i="3" s="1"/>
  <c r="W30" i="3"/>
  <c r="V30" i="3"/>
  <c r="U30" i="3"/>
  <c r="T30" i="3"/>
  <c r="S30" i="3"/>
  <c r="R30" i="3"/>
  <c r="Q30" i="3"/>
  <c r="P30" i="3"/>
  <c r="O30" i="3"/>
  <c r="N30" i="3"/>
  <c r="M30" i="3"/>
  <c r="M41" i="3" s="1"/>
  <c r="L30" i="3"/>
  <c r="K30" i="3"/>
  <c r="J30" i="3"/>
  <c r="I30" i="3"/>
  <c r="H30" i="3"/>
  <c r="H41" i="3" s="1"/>
  <c r="G30" i="3"/>
  <c r="F30" i="3"/>
  <c r="E30" i="3"/>
  <c r="D30" i="3"/>
  <c r="C30" i="3"/>
  <c r="AA30" i="4"/>
  <c r="Y30" i="4"/>
  <c r="Y41" i="4" s="1"/>
  <c r="Y43" i="4" s="1"/>
  <c r="X30" i="4"/>
  <c r="Z30" i="4" s="1"/>
  <c r="W30" i="4"/>
  <c r="V30" i="4"/>
  <c r="U30" i="4"/>
  <c r="T30" i="4"/>
  <c r="S30" i="4"/>
  <c r="R30" i="4"/>
  <c r="Q30" i="4"/>
  <c r="Q41" i="4" s="1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AA30" i="6"/>
  <c r="Y30" i="6"/>
  <c r="X30" i="6"/>
  <c r="W30" i="6"/>
  <c r="V30" i="6"/>
  <c r="U30" i="6"/>
  <c r="T30" i="6"/>
  <c r="S30" i="6"/>
  <c r="R30" i="6"/>
  <c r="Q30" i="6"/>
  <c r="P30" i="6"/>
  <c r="O30" i="6"/>
  <c r="N30" i="6"/>
  <c r="N41" i="6" s="1"/>
  <c r="M30" i="6"/>
  <c r="L30" i="6"/>
  <c r="K30" i="6"/>
  <c r="J30" i="6"/>
  <c r="I30" i="6"/>
  <c r="H30" i="6"/>
  <c r="G30" i="6"/>
  <c r="F30" i="6"/>
  <c r="E30" i="6"/>
  <c r="D30" i="6"/>
  <c r="C30" i="6"/>
  <c r="AA30" i="7"/>
  <c r="Y30" i="7"/>
  <c r="Z30" i="7" s="1"/>
  <c r="X30" i="7"/>
  <c r="W30" i="7"/>
  <c r="V30" i="7"/>
  <c r="U30" i="7"/>
  <c r="T30" i="7"/>
  <c r="S30" i="7"/>
  <c r="R30" i="7"/>
  <c r="Q30" i="7"/>
  <c r="P30" i="7"/>
  <c r="O30" i="7"/>
  <c r="N30" i="7"/>
  <c r="N41" i="7" s="1"/>
  <c r="M30" i="7"/>
  <c r="L30" i="7"/>
  <c r="K30" i="7"/>
  <c r="J30" i="7"/>
  <c r="I30" i="7"/>
  <c r="H30" i="7"/>
  <c r="G30" i="7"/>
  <c r="F30" i="7"/>
  <c r="E30" i="7"/>
  <c r="D30" i="7"/>
  <c r="C30" i="7"/>
  <c r="AA30" i="8"/>
  <c r="AA41" i="8" s="1"/>
  <c r="AA43" i="8" s="1"/>
  <c r="Z30" i="8"/>
  <c r="Y30" i="8"/>
  <c r="X30" i="8"/>
  <c r="W30" i="8"/>
  <c r="V30" i="8"/>
  <c r="U30" i="8"/>
  <c r="T30" i="8"/>
  <c r="S30" i="8"/>
  <c r="S41" i="8" s="1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AA30" i="9"/>
  <c r="Y30" i="9"/>
  <c r="X30" i="9"/>
  <c r="Z30" i="9" s="1"/>
  <c r="W30" i="9"/>
  <c r="V30" i="9"/>
  <c r="U30" i="9"/>
  <c r="T30" i="9"/>
  <c r="S30" i="9"/>
  <c r="S41" i="9" s="1"/>
  <c r="R30" i="9"/>
  <c r="Q30" i="9"/>
  <c r="P30" i="9"/>
  <c r="O30" i="9"/>
  <c r="N30" i="9"/>
  <c r="M30" i="9"/>
  <c r="L30" i="9"/>
  <c r="K30" i="9"/>
  <c r="J30" i="9"/>
  <c r="I30" i="9"/>
  <c r="H30" i="9"/>
  <c r="G30" i="9"/>
  <c r="G41" i="9" s="1"/>
  <c r="G43" i="9" s="1"/>
  <c r="H42" i="9" s="1"/>
  <c r="H43" i="9" s="1"/>
  <c r="I42" i="9" s="1"/>
  <c r="I43" i="9" s="1"/>
  <c r="F30" i="9"/>
  <c r="E30" i="9"/>
  <c r="D30" i="9"/>
  <c r="C30" i="9"/>
  <c r="C41" i="9" s="1"/>
  <c r="C43" i="9" s="1"/>
  <c r="AA30" i="10"/>
  <c r="Y30" i="10"/>
  <c r="X30" i="10"/>
  <c r="Z30" i="10" s="1"/>
  <c r="W30" i="10"/>
  <c r="V30" i="10"/>
  <c r="U30" i="10"/>
  <c r="T30" i="10"/>
  <c r="S30" i="10"/>
  <c r="R30" i="10"/>
  <c r="Q30" i="10"/>
  <c r="P30" i="10"/>
  <c r="O30" i="10"/>
  <c r="N30" i="10"/>
  <c r="M30" i="10"/>
  <c r="L30" i="10"/>
  <c r="K30" i="10"/>
  <c r="K41" i="10" s="1"/>
  <c r="J30" i="10"/>
  <c r="I30" i="10"/>
  <c r="H30" i="10"/>
  <c r="G30" i="10"/>
  <c r="F30" i="10"/>
  <c r="E30" i="10"/>
  <c r="D30" i="10"/>
  <c r="C30" i="10"/>
  <c r="AA30" i="11"/>
  <c r="Y30" i="11"/>
  <c r="X30" i="11"/>
  <c r="Z30" i="11" s="1"/>
  <c r="W30" i="11"/>
  <c r="W41" i="11" s="1"/>
  <c r="V30" i="11"/>
  <c r="U30" i="11"/>
  <c r="T30" i="11"/>
  <c r="S30" i="11"/>
  <c r="S41" i="11" s="1"/>
  <c r="R30" i="11"/>
  <c r="Q30" i="11"/>
  <c r="P30" i="11"/>
  <c r="O30" i="11"/>
  <c r="N30" i="11"/>
  <c r="M30" i="11"/>
  <c r="L30" i="11"/>
  <c r="K30" i="11"/>
  <c r="J30" i="11"/>
  <c r="I30" i="11"/>
  <c r="H30" i="11"/>
  <c r="G30" i="11"/>
  <c r="G41" i="11" s="1"/>
  <c r="G43" i="11" s="1"/>
  <c r="H42" i="11" s="1"/>
  <c r="F30" i="11"/>
  <c r="E30" i="11"/>
  <c r="D30" i="11"/>
  <c r="C30" i="11"/>
  <c r="AA30" i="12"/>
  <c r="Y30" i="12"/>
  <c r="X30" i="12"/>
  <c r="Z30" i="12" s="1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E30" i="12"/>
  <c r="D30" i="12"/>
  <c r="C30" i="12"/>
  <c r="AA30" i="13"/>
  <c r="Y30" i="13"/>
  <c r="X30" i="13"/>
  <c r="Z30" i="13" s="1"/>
  <c r="W30" i="13"/>
  <c r="V30" i="13"/>
  <c r="U30" i="13"/>
  <c r="T30" i="13"/>
  <c r="S30" i="13"/>
  <c r="R30" i="13"/>
  <c r="Q30" i="13"/>
  <c r="P30" i="13"/>
  <c r="O30" i="13"/>
  <c r="N30" i="13"/>
  <c r="M30" i="13"/>
  <c r="L30" i="13"/>
  <c r="K30" i="13"/>
  <c r="J30" i="13"/>
  <c r="I30" i="13"/>
  <c r="H30" i="13"/>
  <c r="H41" i="13" s="1"/>
  <c r="G30" i="13"/>
  <c r="F30" i="13"/>
  <c r="E30" i="13"/>
  <c r="D30" i="13"/>
  <c r="C30" i="13"/>
  <c r="AA30" i="14"/>
  <c r="Y30" i="14"/>
  <c r="X30" i="14"/>
  <c r="Z30" i="14" s="1"/>
  <c r="W30" i="14"/>
  <c r="V30" i="14"/>
  <c r="U30" i="14"/>
  <c r="T30" i="14"/>
  <c r="S30" i="14"/>
  <c r="R30" i="14"/>
  <c r="Q30" i="14"/>
  <c r="P30" i="14"/>
  <c r="O30" i="14"/>
  <c r="N30" i="14"/>
  <c r="M30" i="14"/>
  <c r="L30" i="14"/>
  <c r="K30" i="14"/>
  <c r="J30" i="14"/>
  <c r="I30" i="14"/>
  <c r="H30" i="14"/>
  <c r="G30" i="14"/>
  <c r="F30" i="14"/>
  <c r="E30" i="14"/>
  <c r="D30" i="14"/>
  <c r="C30" i="14"/>
  <c r="AA30" i="15"/>
  <c r="Y30" i="15"/>
  <c r="X30" i="15"/>
  <c r="Z30" i="15" s="1"/>
  <c r="W30" i="15"/>
  <c r="V30" i="15"/>
  <c r="U30" i="15"/>
  <c r="T30" i="15"/>
  <c r="S30" i="15"/>
  <c r="R30" i="15"/>
  <c r="Q30" i="15"/>
  <c r="P30" i="15"/>
  <c r="O30" i="15"/>
  <c r="N30" i="15"/>
  <c r="M30" i="15"/>
  <c r="L30" i="15"/>
  <c r="K30" i="15"/>
  <c r="J30" i="15"/>
  <c r="I30" i="15"/>
  <c r="H30" i="15"/>
  <c r="G30" i="15"/>
  <c r="F30" i="15"/>
  <c r="E30" i="15"/>
  <c r="D30" i="15"/>
  <c r="C30" i="15"/>
  <c r="AA30" i="16"/>
  <c r="Y30" i="16"/>
  <c r="Z30" i="16" s="1"/>
  <c r="X30" i="16"/>
  <c r="W30" i="16"/>
  <c r="V30" i="16"/>
  <c r="U30" i="16"/>
  <c r="T30" i="16"/>
  <c r="S30" i="16"/>
  <c r="R30" i="16"/>
  <c r="R41" i="16" s="1"/>
  <c r="Q30" i="16"/>
  <c r="Q41" i="16" s="1"/>
  <c r="P30" i="16"/>
  <c r="O30" i="16"/>
  <c r="N30" i="16"/>
  <c r="M30" i="16"/>
  <c r="L30" i="16"/>
  <c r="K30" i="16"/>
  <c r="J30" i="16"/>
  <c r="I30" i="16"/>
  <c r="H30" i="16"/>
  <c r="G30" i="16"/>
  <c r="F30" i="16"/>
  <c r="E30" i="16"/>
  <c r="D30" i="16"/>
  <c r="C30" i="16"/>
  <c r="AA30" i="17"/>
  <c r="Y30" i="17"/>
  <c r="X30" i="17"/>
  <c r="Z30" i="17" s="1"/>
  <c r="W30" i="17"/>
  <c r="V30" i="17"/>
  <c r="U30" i="17"/>
  <c r="T30" i="17"/>
  <c r="S30" i="17"/>
  <c r="R30" i="17"/>
  <c r="Q30" i="17"/>
  <c r="P30" i="17"/>
  <c r="O30" i="17"/>
  <c r="N30" i="17"/>
  <c r="M30" i="17"/>
  <c r="L30" i="17"/>
  <c r="K30" i="17"/>
  <c r="J30" i="17"/>
  <c r="I30" i="17"/>
  <c r="H30" i="17"/>
  <c r="G30" i="17"/>
  <c r="F30" i="17"/>
  <c r="E30" i="17"/>
  <c r="D30" i="17"/>
  <c r="C30" i="17"/>
  <c r="AA30" i="18"/>
  <c r="Y30" i="18"/>
  <c r="X30" i="18"/>
  <c r="W30" i="18"/>
  <c r="V30" i="18"/>
  <c r="U30" i="18"/>
  <c r="T30" i="18"/>
  <c r="S30" i="18"/>
  <c r="R30" i="18"/>
  <c r="Q30" i="18"/>
  <c r="P30" i="18"/>
  <c r="O30" i="18"/>
  <c r="N30" i="18"/>
  <c r="M30" i="18"/>
  <c r="L30" i="18"/>
  <c r="K30" i="18"/>
  <c r="J30" i="18"/>
  <c r="I30" i="18"/>
  <c r="H30" i="18"/>
  <c r="G30" i="18"/>
  <c r="F30" i="18"/>
  <c r="E30" i="18"/>
  <c r="D30" i="18"/>
  <c r="C30" i="18"/>
  <c r="AA30" i="19"/>
  <c r="AA41" i="19" s="1"/>
  <c r="AA43" i="19" s="1"/>
  <c r="Y30" i="19"/>
  <c r="Y41" i="19" s="1"/>
  <c r="Y43" i="19" s="1"/>
  <c r="X30" i="19"/>
  <c r="Z30" i="19" s="1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AA30" i="20"/>
  <c r="Y30" i="20"/>
  <c r="X30" i="20"/>
  <c r="Z30" i="20" s="1"/>
  <c r="W30" i="20"/>
  <c r="V30" i="20"/>
  <c r="U30" i="20"/>
  <c r="T30" i="20"/>
  <c r="S30" i="20"/>
  <c r="R30" i="20"/>
  <c r="Q30" i="20"/>
  <c r="Q41" i="20" s="1"/>
  <c r="P30" i="20"/>
  <c r="O30" i="20"/>
  <c r="N30" i="20"/>
  <c r="M30" i="20"/>
  <c r="M41" i="20" s="1"/>
  <c r="L30" i="20"/>
  <c r="K30" i="20"/>
  <c r="J30" i="20"/>
  <c r="I30" i="20"/>
  <c r="H30" i="20"/>
  <c r="G30" i="20"/>
  <c r="F30" i="20"/>
  <c r="E30" i="20"/>
  <c r="D30" i="20"/>
  <c r="C30" i="20"/>
  <c r="AA30" i="21"/>
  <c r="Z30" i="21"/>
  <c r="Y30" i="21"/>
  <c r="X30" i="21"/>
  <c r="W30" i="21"/>
  <c r="V30" i="21"/>
  <c r="U30" i="21"/>
  <c r="T30" i="21"/>
  <c r="S30" i="21"/>
  <c r="R30" i="21"/>
  <c r="Q30" i="21"/>
  <c r="P30" i="21"/>
  <c r="O30" i="21"/>
  <c r="N30" i="21"/>
  <c r="M30" i="21"/>
  <c r="L30" i="21"/>
  <c r="K30" i="21"/>
  <c r="J30" i="21"/>
  <c r="I30" i="21"/>
  <c r="H30" i="21"/>
  <c r="G30" i="21"/>
  <c r="F30" i="21"/>
  <c r="E30" i="21"/>
  <c r="D30" i="21"/>
  <c r="C30" i="21"/>
  <c r="AA30" i="1"/>
  <c r="Y30" i="1"/>
  <c r="X30" i="1"/>
  <c r="Z30" i="1" s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AA17" i="2"/>
  <c r="AA41" i="2" s="1"/>
  <c r="AA43" i="2" s="1"/>
  <c r="Y17" i="2"/>
  <c r="X17" i="2"/>
  <c r="W17" i="2"/>
  <c r="W41" i="2" s="1"/>
  <c r="V17" i="2"/>
  <c r="V41" i="2" s="1"/>
  <c r="U17" i="2"/>
  <c r="T17" i="2"/>
  <c r="T41" i="2" s="1"/>
  <c r="S17" i="2"/>
  <c r="S41" i="2" s="1"/>
  <c r="R17" i="2"/>
  <c r="R41" i="2" s="1"/>
  <c r="Q17" i="2"/>
  <c r="P17" i="2"/>
  <c r="O17" i="2"/>
  <c r="O41" i="2" s="1"/>
  <c r="N17" i="2"/>
  <c r="N41" i="2" s="1"/>
  <c r="M17" i="2"/>
  <c r="M41" i="2" s="1"/>
  <c r="L17" i="2"/>
  <c r="L41" i="2" s="1"/>
  <c r="K17" i="2"/>
  <c r="K41" i="2" s="1"/>
  <c r="J17" i="2"/>
  <c r="J41" i="2" s="1"/>
  <c r="I17" i="2"/>
  <c r="H17" i="2"/>
  <c r="G17" i="2"/>
  <c r="G41" i="2" s="1"/>
  <c r="G43" i="2" s="1"/>
  <c r="H42" i="2" s="1"/>
  <c r="F17" i="2"/>
  <c r="F41" i="2" s="1"/>
  <c r="F43" i="2" s="1"/>
  <c r="E17" i="2"/>
  <c r="E41" i="2" s="1"/>
  <c r="E43" i="2" s="1"/>
  <c r="D17" i="2"/>
  <c r="C17" i="2"/>
  <c r="C41" i="2" s="1"/>
  <c r="C43" i="2" s="1"/>
  <c r="AA17" i="3"/>
  <c r="AA41" i="3" s="1"/>
  <c r="AA43" i="3" s="1"/>
  <c r="Y17" i="3"/>
  <c r="X17" i="3"/>
  <c r="W17" i="3"/>
  <c r="W41" i="3" s="1"/>
  <c r="V17" i="3"/>
  <c r="V41" i="3" s="1"/>
  <c r="U17" i="3"/>
  <c r="T17" i="3"/>
  <c r="S17" i="3"/>
  <c r="S41" i="3" s="1"/>
  <c r="R17" i="3"/>
  <c r="R41" i="3" s="1"/>
  <c r="Q17" i="3"/>
  <c r="P17" i="3"/>
  <c r="O17" i="3"/>
  <c r="O41" i="3" s="1"/>
  <c r="N17" i="3"/>
  <c r="N41" i="3" s="1"/>
  <c r="M17" i="3"/>
  <c r="L17" i="3"/>
  <c r="L41" i="3" s="1"/>
  <c r="K17" i="3"/>
  <c r="K41" i="3" s="1"/>
  <c r="J17" i="3"/>
  <c r="J41" i="3" s="1"/>
  <c r="I17" i="3"/>
  <c r="H17" i="3"/>
  <c r="G17" i="3"/>
  <c r="G41" i="3" s="1"/>
  <c r="G43" i="3" s="1"/>
  <c r="H42" i="3" s="1"/>
  <c r="F17" i="3"/>
  <c r="F41" i="3" s="1"/>
  <c r="F43" i="3" s="1"/>
  <c r="E17" i="3"/>
  <c r="E41" i="3" s="1"/>
  <c r="E43" i="3" s="1"/>
  <c r="D17" i="3"/>
  <c r="D41" i="3" s="1"/>
  <c r="D43" i="3" s="1"/>
  <c r="C17" i="3"/>
  <c r="C41" i="3" s="1"/>
  <c r="C43" i="3" s="1"/>
  <c r="AA17" i="4"/>
  <c r="AA41" i="4" s="1"/>
  <c r="AA43" i="4" s="1"/>
  <c r="Y17" i="4"/>
  <c r="X17" i="4"/>
  <c r="Z17" i="4" s="1"/>
  <c r="W17" i="4"/>
  <c r="W41" i="4" s="1"/>
  <c r="V17" i="4"/>
  <c r="V41" i="4" s="1"/>
  <c r="U17" i="4"/>
  <c r="U41" i="4" s="1"/>
  <c r="T17" i="4"/>
  <c r="T41" i="4" s="1"/>
  <c r="S17" i="4"/>
  <c r="S41" i="4" s="1"/>
  <c r="R17" i="4"/>
  <c r="R41" i="4" s="1"/>
  <c r="Q17" i="4"/>
  <c r="P17" i="4"/>
  <c r="O17" i="4"/>
  <c r="O41" i="4" s="1"/>
  <c r="N17" i="4"/>
  <c r="N41" i="4" s="1"/>
  <c r="M17" i="4"/>
  <c r="L17" i="4"/>
  <c r="L41" i="4" s="1"/>
  <c r="K17" i="4"/>
  <c r="K41" i="4" s="1"/>
  <c r="J17" i="4"/>
  <c r="J41" i="4" s="1"/>
  <c r="I17" i="4"/>
  <c r="H17" i="4"/>
  <c r="G17" i="4"/>
  <c r="G41" i="4" s="1"/>
  <c r="G43" i="4" s="1"/>
  <c r="H42" i="4" s="1"/>
  <c r="F17" i="4"/>
  <c r="E17" i="4"/>
  <c r="D17" i="4"/>
  <c r="D41" i="4" s="1"/>
  <c r="D43" i="4" s="1"/>
  <c r="C17" i="4"/>
  <c r="C41" i="4" s="1"/>
  <c r="C43" i="4" s="1"/>
  <c r="AA17" i="5"/>
  <c r="AA41" i="5" s="1"/>
  <c r="AA43" i="5" s="1"/>
  <c r="Y17" i="5"/>
  <c r="X17" i="5"/>
  <c r="W17" i="5"/>
  <c r="W41" i="5" s="1"/>
  <c r="V17" i="5"/>
  <c r="U17" i="5"/>
  <c r="U41" i="5" s="1"/>
  <c r="T17" i="5"/>
  <c r="T41" i="5" s="1"/>
  <c r="S17" i="5"/>
  <c r="S41" i="5" s="1"/>
  <c r="R17" i="5"/>
  <c r="Q17" i="5"/>
  <c r="P17" i="5"/>
  <c r="P41" i="5" s="1"/>
  <c r="O17" i="5"/>
  <c r="O41" i="5" s="1"/>
  <c r="N17" i="5"/>
  <c r="N41" i="5" s="1"/>
  <c r="M17" i="5"/>
  <c r="M41" i="5" s="1"/>
  <c r="L17" i="5"/>
  <c r="L41" i="5" s="1"/>
  <c r="K17" i="5"/>
  <c r="K41" i="5" s="1"/>
  <c r="J17" i="5"/>
  <c r="I17" i="5"/>
  <c r="I41" i="5" s="1"/>
  <c r="H17" i="5"/>
  <c r="H41" i="5" s="1"/>
  <c r="G17" i="5"/>
  <c r="G41" i="5" s="1"/>
  <c r="G43" i="5" s="1"/>
  <c r="F17" i="5"/>
  <c r="F41" i="5" s="1"/>
  <c r="F43" i="5" s="1"/>
  <c r="E17" i="5"/>
  <c r="E41" i="5" s="1"/>
  <c r="E43" i="5" s="1"/>
  <c r="D17" i="5"/>
  <c r="D41" i="5" s="1"/>
  <c r="D43" i="5" s="1"/>
  <c r="C17" i="5"/>
  <c r="C41" i="5" s="1"/>
  <c r="C43" i="5" s="1"/>
  <c r="AA17" i="6"/>
  <c r="Y17" i="6"/>
  <c r="X17" i="6"/>
  <c r="W17" i="6"/>
  <c r="W41" i="6" s="1"/>
  <c r="V17" i="6"/>
  <c r="U17" i="6"/>
  <c r="U41" i="6" s="1"/>
  <c r="T17" i="6"/>
  <c r="T41" i="6" s="1"/>
  <c r="S17" i="6"/>
  <c r="S41" i="6" s="1"/>
  <c r="R17" i="6"/>
  <c r="Q17" i="6"/>
  <c r="P17" i="6"/>
  <c r="P41" i="6" s="1"/>
  <c r="O17" i="6"/>
  <c r="O41" i="6" s="1"/>
  <c r="N17" i="6"/>
  <c r="M17" i="6"/>
  <c r="L17" i="6"/>
  <c r="L41" i="6" s="1"/>
  <c r="K17" i="6"/>
  <c r="K41" i="6" s="1"/>
  <c r="J17" i="6"/>
  <c r="I17" i="6"/>
  <c r="H17" i="6"/>
  <c r="G17" i="6"/>
  <c r="G41" i="6" s="1"/>
  <c r="G43" i="6" s="1"/>
  <c r="H42" i="6" s="1"/>
  <c r="F17" i="6"/>
  <c r="E17" i="6"/>
  <c r="D17" i="6"/>
  <c r="D41" i="6" s="1"/>
  <c r="D43" i="6" s="1"/>
  <c r="C17" i="6"/>
  <c r="C41" i="6" s="1"/>
  <c r="C43" i="6" s="1"/>
  <c r="AA17" i="7"/>
  <c r="Y17" i="7"/>
  <c r="X17" i="7"/>
  <c r="X41" i="7" s="1"/>
  <c r="X43" i="7" s="1"/>
  <c r="W17" i="7"/>
  <c r="V17" i="7"/>
  <c r="U17" i="7"/>
  <c r="U41" i="7" s="1"/>
  <c r="T17" i="7"/>
  <c r="T41" i="7" s="1"/>
  <c r="S17" i="7"/>
  <c r="R17" i="7"/>
  <c r="R41" i="7" s="1"/>
  <c r="Q17" i="7"/>
  <c r="P17" i="7"/>
  <c r="P41" i="7" s="1"/>
  <c r="O17" i="7"/>
  <c r="N17" i="7"/>
  <c r="M17" i="7"/>
  <c r="M41" i="7" s="1"/>
  <c r="L17" i="7"/>
  <c r="L41" i="7" s="1"/>
  <c r="K17" i="7"/>
  <c r="J17" i="7"/>
  <c r="J41" i="7" s="1"/>
  <c r="I17" i="7"/>
  <c r="H17" i="7"/>
  <c r="H41" i="7" s="1"/>
  <c r="G17" i="7"/>
  <c r="F17" i="7"/>
  <c r="E17" i="7"/>
  <c r="E41" i="7" s="1"/>
  <c r="E43" i="7" s="1"/>
  <c r="D17" i="7"/>
  <c r="D41" i="7" s="1"/>
  <c r="D43" i="7" s="1"/>
  <c r="C17" i="7"/>
  <c r="AA17" i="8"/>
  <c r="Z17" i="8"/>
  <c r="Y17" i="8"/>
  <c r="Y41" i="8" s="1"/>
  <c r="Y43" i="8" s="1"/>
  <c r="X17" i="8"/>
  <c r="X41" i="8" s="1"/>
  <c r="X43" i="8" s="1"/>
  <c r="Z43" i="8" s="1"/>
  <c r="W17" i="8"/>
  <c r="V17" i="8"/>
  <c r="V41" i="8" s="1"/>
  <c r="U17" i="8"/>
  <c r="U41" i="8" s="1"/>
  <c r="T17" i="8"/>
  <c r="S17" i="8"/>
  <c r="R17" i="8"/>
  <c r="Q17" i="8"/>
  <c r="Q41" i="8" s="1"/>
  <c r="P17" i="8"/>
  <c r="P41" i="8" s="1"/>
  <c r="O17" i="8"/>
  <c r="N17" i="8"/>
  <c r="M17" i="8"/>
  <c r="M41" i="8" s="1"/>
  <c r="L17" i="8"/>
  <c r="K17" i="8"/>
  <c r="K41" i="8" s="1"/>
  <c r="J17" i="8"/>
  <c r="I17" i="8"/>
  <c r="I41" i="8" s="1"/>
  <c r="H17" i="8"/>
  <c r="G17" i="8"/>
  <c r="F17" i="8"/>
  <c r="F41" i="8" s="1"/>
  <c r="F43" i="8" s="1"/>
  <c r="E17" i="8"/>
  <c r="E41" i="8" s="1"/>
  <c r="E43" i="8" s="1"/>
  <c r="D17" i="8"/>
  <c r="C17" i="8"/>
  <c r="C41" i="8" s="1"/>
  <c r="C43" i="8" s="1"/>
  <c r="AA17" i="9"/>
  <c r="Y17" i="9"/>
  <c r="Y41" i="9" s="1"/>
  <c r="Y43" i="9" s="1"/>
  <c r="X17" i="9"/>
  <c r="W17" i="9"/>
  <c r="V17" i="9"/>
  <c r="V41" i="9" s="1"/>
  <c r="U17" i="9"/>
  <c r="U41" i="9" s="1"/>
  <c r="T17" i="9"/>
  <c r="S17" i="9"/>
  <c r="R17" i="9"/>
  <c r="R41" i="9" s="1"/>
  <c r="Q17" i="9"/>
  <c r="Q41" i="9" s="1"/>
  <c r="P17" i="9"/>
  <c r="P41" i="9" s="1"/>
  <c r="O17" i="9"/>
  <c r="N17" i="9"/>
  <c r="N41" i="9" s="1"/>
  <c r="M17" i="9"/>
  <c r="M41" i="9" s="1"/>
  <c r="L17" i="9"/>
  <c r="K17" i="9"/>
  <c r="K41" i="9" s="1"/>
  <c r="J17" i="9"/>
  <c r="I17" i="9"/>
  <c r="I41" i="9" s="1"/>
  <c r="H17" i="9"/>
  <c r="G17" i="9"/>
  <c r="F17" i="9"/>
  <c r="F41" i="9" s="1"/>
  <c r="F43" i="9" s="1"/>
  <c r="E17" i="9"/>
  <c r="E41" i="9" s="1"/>
  <c r="E43" i="9" s="1"/>
  <c r="D17" i="9"/>
  <c r="C17" i="9"/>
  <c r="AA17" i="10"/>
  <c r="AA41" i="10" s="1"/>
  <c r="AA43" i="10" s="1"/>
  <c r="Y17" i="10"/>
  <c r="Y41" i="10" s="1"/>
  <c r="Y43" i="10" s="1"/>
  <c r="X17" i="10"/>
  <c r="W17" i="10"/>
  <c r="V17" i="10"/>
  <c r="V41" i="10" s="1"/>
  <c r="U17" i="10"/>
  <c r="U41" i="10" s="1"/>
  <c r="T17" i="10"/>
  <c r="S17" i="10"/>
  <c r="S41" i="10" s="1"/>
  <c r="R17" i="10"/>
  <c r="Q17" i="10"/>
  <c r="Q41" i="10" s="1"/>
  <c r="P17" i="10"/>
  <c r="O17" i="10"/>
  <c r="N17" i="10"/>
  <c r="N41" i="10" s="1"/>
  <c r="M17" i="10"/>
  <c r="M41" i="10" s="1"/>
  <c r="L17" i="10"/>
  <c r="K17" i="10"/>
  <c r="J17" i="10"/>
  <c r="I17" i="10"/>
  <c r="I41" i="10" s="1"/>
  <c r="H17" i="10"/>
  <c r="H41" i="10" s="1"/>
  <c r="G17" i="10"/>
  <c r="F17" i="10"/>
  <c r="F41" i="10" s="1"/>
  <c r="F43" i="10" s="1"/>
  <c r="E17" i="10"/>
  <c r="E41" i="10" s="1"/>
  <c r="E43" i="10" s="1"/>
  <c r="D17" i="10"/>
  <c r="C17" i="10"/>
  <c r="C41" i="10" s="1"/>
  <c r="C43" i="10" s="1"/>
  <c r="AA17" i="11"/>
  <c r="Y17" i="11"/>
  <c r="Y41" i="11" s="1"/>
  <c r="Y43" i="11" s="1"/>
  <c r="X17" i="11"/>
  <c r="W17" i="11"/>
  <c r="V17" i="11"/>
  <c r="V41" i="11" s="1"/>
  <c r="U17" i="11"/>
  <c r="U41" i="11" s="1"/>
  <c r="T17" i="11"/>
  <c r="S17" i="11"/>
  <c r="R17" i="11"/>
  <c r="R41" i="11" s="1"/>
  <c r="Q17" i="11"/>
  <c r="Q41" i="11" s="1"/>
  <c r="P17" i="11"/>
  <c r="P41" i="11" s="1"/>
  <c r="O17" i="11"/>
  <c r="N17" i="11"/>
  <c r="N41" i="11" s="1"/>
  <c r="M17" i="11"/>
  <c r="M41" i="11" s="1"/>
  <c r="L17" i="11"/>
  <c r="K17" i="11"/>
  <c r="K41" i="11" s="1"/>
  <c r="J17" i="11"/>
  <c r="I17" i="11"/>
  <c r="I41" i="11" s="1"/>
  <c r="H17" i="11"/>
  <c r="G17" i="11"/>
  <c r="F17" i="11"/>
  <c r="F41" i="11" s="1"/>
  <c r="F43" i="11" s="1"/>
  <c r="E17" i="11"/>
  <c r="E41" i="11" s="1"/>
  <c r="E43" i="11" s="1"/>
  <c r="D17" i="11"/>
  <c r="C17" i="11"/>
  <c r="AA17" i="12"/>
  <c r="Z17" i="12"/>
  <c r="Y17" i="12"/>
  <c r="Y41" i="12" s="1"/>
  <c r="Y43" i="12" s="1"/>
  <c r="X17" i="12"/>
  <c r="X41" i="12" s="1"/>
  <c r="W17" i="12"/>
  <c r="W41" i="12" s="1"/>
  <c r="V17" i="12"/>
  <c r="U17" i="12"/>
  <c r="U41" i="12" s="1"/>
  <c r="T17" i="12"/>
  <c r="S17" i="12"/>
  <c r="R17" i="12"/>
  <c r="Q17" i="12"/>
  <c r="Q41" i="12" s="1"/>
  <c r="P17" i="12"/>
  <c r="O17" i="12"/>
  <c r="O41" i="12" s="1"/>
  <c r="N17" i="12"/>
  <c r="N41" i="12" s="1"/>
  <c r="M17" i="12"/>
  <c r="M41" i="12" s="1"/>
  <c r="L17" i="12"/>
  <c r="L41" i="12" s="1"/>
  <c r="K17" i="12"/>
  <c r="K41" i="12" s="1"/>
  <c r="J17" i="12"/>
  <c r="J41" i="12" s="1"/>
  <c r="I17" i="12"/>
  <c r="I41" i="12" s="1"/>
  <c r="H17" i="12"/>
  <c r="H41" i="12" s="1"/>
  <c r="G17" i="12"/>
  <c r="G41" i="12" s="1"/>
  <c r="G43" i="12" s="1"/>
  <c r="H42" i="12" s="1"/>
  <c r="H43" i="12" s="1"/>
  <c r="I42" i="12" s="1"/>
  <c r="I43" i="12" s="1"/>
  <c r="F17" i="12"/>
  <c r="F41" i="12" s="1"/>
  <c r="F43" i="12" s="1"/>
  <c r="E17" i="12"/>
  <c r="E41" i="12" s="1"/>
  <c r="E43" i="12" s="1"/>
  <c r="D17" i="12"/>
  <c r="C17" i="12"/>
  <c r="AA17" i="13"/>
  <c r="Y17" i="13"/>
  <c r="Y41" i="13" s="1"/>
  <c r="X17" i="13"/>
  <c r="Z17" i="13" s="1"/>
  <c r="W17" i="13"/>
  <c r="W41" i="13" s="1"/>
  <c r="V17" i="13"/>
  <c r="V41" i="13" s="1"/>
  <c r="U17" i="13"/>
  <c r="U41" i="13" s="1"/>
  <c r="T17" i="13"/>
  <c r="T41" i="13" s="1"/>
  <c r="S17" i="13"/>
  <c r="S41" i="13" s="1"/>
  <c r="R17" i="13"/>
  <c r="Q17" i="13"/>
  <c r="Q41" i="13" s="1"/>
  <c r="P17" i="13"/>
  <c r="O17" i="13"/>
  <c r="O41" i="13" s="1"/>
  <c r="N17" i="13"/>
  <c r="M17" i="13"/>
  <c r="M41" i="13" s="1"/>
  <c r="L17" i="13"/>
  <c r="L41" i="13" s="1"/>
  <c r="K17" i="13"/>
  <c r="J17" i="13"/>
  <c r="J41" i="13" s="1"/>
  <c r="I17" i="13"/>
  <c r="I41" i="13" s="1"/>
  <c r="H17" i="13"/>
  <c r="G17" i="13"/>
  <c r="F17" i="13"/>
  <c r="F41" i="13" s="1"/>
  <c r="F43" i="13" s="1"/>
  <c r="E17" i="13"/>
  <c r="E41" i="13" s="1"/>
  <c r="E43" i="13" s="1"/>
  <c r="D17" i="13"/>
  <c r="D41" i="13" s="1"/>
  <c r="D43" i="13" s="1"/>
  <c r="C17" i="13"/>
  <c r="AA17" i="14"/>
  <c r="Y17" i="14"/>
  <c r="X17" i="14"/>
  <c r="W17" i="14"/>
  <c r="W41" i="14" s="1"/>
  <c r="V17" i="14"/>
  <c r="U17" i="14"/>
  <c r="T17" i="14"/>
  <c r="T41" i="14" s="1"/>
  <c r="S17" i="14"/>
  <c r="R17" i="14"/>
  <c r="R41" i="14" s="1"/>
  <c r="Q17" i="14"/>
  <c r="P17" i="14"/>
  <c r="P41" i="14" s="1"/>
  <c r="O17" i="14"/>
  <c r="O41" i="14" s="1"/>
  <c r="N17" i="14"/>
  <c r="N41" i="14" s="1"/>
  <c r="M17" i="14"/>
  <c r="L17" i="14"/>
  <c r="L41" i="14" s="1"/>
  <c r="K17" i="14"/>
  <c r="J17" i="14"/>
  <c r="I17" i="14"/>
  <c r="H17" i="14"/>
  <c r="G17" i="14"/>
  <c r="G41" i="14" s="1"/>
  <c r="G43" i="14" s="1"/>
  <c r="H42" i="14" s="1"/>
  <c r="F17" i="14"/>
  <c r="E17" i="14"/>
  <c r="D17" i="14"/>
  <c r="D41" i="14" s="1"/>
  <c r="D43" i="14" s="1"/>
  <c r="C17" i="14"/>
  <c r="AA17" i="15"/>
  <c r="AA41" i="15" s="1"/>
  <c r="AA43" i="15" s="1"/>
  <c r="Y17" i="15"/>
  <c r="Y41" i="15" s="1"/>
  <c r="Y43" i="15" s="1"/>
  <c r="X17" i="15"/>
  <c r="Z17" i="15" s="1"/>
  <c r="W17" i="15"/>
  <c r="W41" i="15" s="1"/>
  <c r="V17" i="15"/>
  <c r="U17" i="15"/>
  <c r="T17" i="15"/>
  <c r="T41" i="15" s="1"/>
  <c r="S17" i="15"/>
  <c r="R17" i="15"/>
  <c r="Q17" i="15"/>
  <c r="P17" i="15"/>
  <c r="O17" i="15"/>
  <c r="N17" i="15"/>
  <c r="M17" i="15"/>
  <c r="M41" i="15" s="1"/>
  <c r="L17" i="15"/>
  <c r="L41" i="15" s="1"/>
  <c r="K17" i="15"/>
  <c r="K41" i="15" s="1"/>
  <c r="J17" i="15"/>
  <c r="I17" i="15"/>
  <c r="H17" i="15"/>
  <c r="H41" i="15" s="1"/>
  <c r="G17" i="15"/>
  <c r="G41" i="15" s="1"/>
  <c r="G43" i="15" s="1"/>
  <c r="H42" i="15" s="1"/>
  <c r="F17" i="15"/>
  <c r="E17" i="15"/>
  <c r="D17" i="15"/>
  <c r="D41" i="15" s="1"/>
  <c r="D43" i="15" s="1"/>
  <c r="C17" i="15"/>
  <c r="AA17" i="16"/>
  <c r="Z17" i="16"/>
  <c r="Y17" i="16"/>
  <c r="X17" i="16"/>
  <c r="W17" i="16"/>
  <c r="V17" i="16"/>
  <c r="V41" i="16" s="1"/>
  <c r="U17" i="16"/>
  <c r="U41" i="16" s="1"/>
  <c r="T17" i="16"/>
  <c r="T41" i="16" s="1"/>
  <c r="S17" i="16"/>
  <c r="R17" i="16"/>
  <c r="Q17" i="16"/>
  <c r="P17" i="16"/>
  <c r="P41" i="16" s="1"/>
  <c r="O17" i="16"/>
  <c r="N17" i="16"/>
  <c r="M17" i="16"/>
  <c r="M41" i="16" s="1"/>
  <c r="L17" i="16"/>
  <c r="K17" i="16"/>
  <c r="J17" i="16"/>
  <c r="I17" i="16"/>
  <c r="H17" i="16"/>
  <c r="G17" i="16"/>
  <c r="F17" i="16"/>
  <c r="F41" i="16" s="1"/>
  <c r="F43" i="16" s="1"/>
  <c r="E17" i="16"/>
  <c r="E41" i="16" s="1"/>
  <c r="E43" i="16" s="1"/>
  <c r="D17" i="16"/>
  <c r="D41" i="16" s="1"/>
  <c r="D43" i="16" s="1"/>
  <c r="C17" i="16"/>
  <c r="AA17" i="17"/>
  <c r="AA41" i="17" s="1"/>
  <c r="AA43" i="17" s="1"/>
  <c r="Y17" i="17"/>
  <c r="Y41" i="17" s="1"/>
  <c r="Y43" i="17" s="1"/>
  <c r="X17" i="17"/>
  <c r="Z17" i="17" s="1"/>
  <c r="W17" i="17"/>
  <c r="V17" i="17"/>
  <c r="V41" i="17" s="1"/>
  <c r="U17" i="17"/>
  <c r="U41" i="17" s="1"/>
  <c r="T17" i="17"/>
  <c r="S17" i="17"/>
  <c r="R17" i="17"/>
  <c r="Q17" i="17"/>
  <c r="P17" i="17"/>
  <c r="O17" i="17"/>
  <c r="N17" i="17"/>
  <c r="N41" i="17" s="1"/>
  <c r="M17" i="17"/>
  <c r="M41" i="17" s="1"/>
  <c r="L17" i="17"/>
  <c r="L41" i="17" s="1"/>
  <c r="K17" i="17"/>
  <c r="J17" i="17"/>
  <c r="J41" i="17" s="1"/>
  <c r="I17" i="17"/>
  <c r="I41" i="17" s="1"/>
  <c r="H17" i="17"/>
  <c r="G17" i="17"/>
  <c r="F17" i="17"/>
  <c r="F41" i="17" s="1"/>
  <c r="F43" i="17" s="1"/>
  <c r="E17" i="17"/>
  <c r="E41" i="17" s="1"/>
  <c r="E43" i="17" s="1"/>
  <c r="D17" i="17"/>
  <c r="C17" i="17"/>
  <c r="AA17" i="18"/>
  <c r="Y17" i="18"/>
  <c r="X17" i="18"/>
  <c r="W17" i="18"/>
  <c r="V17" i="18"/>
  <c r="V41" i="18" s="1"/>
  <c r="U17" i="18"/>
  <c r="U41" i="18" s="1"/>
  <c r="T17" i="18"/>
  <c r="T41" i="18" s="1"/>
  <c r="S17" i="18"/>
  <c r="R17" i="18"/>
  <c r="Q17" i="18"/>
  <c r="Q41" i="18" s="1"/>
  <c r="P17" i="18"/>
  <c r="O17" i="18"/>
  <c r="N17" i="18"/>
  <c r="N41" i="18" s="1"/>
  <c r="M17" i="18"/>
  <c r="M41" i="18" s="1"/>
  <c r="L17" i="18"/>
  <c r="K17" i="18"/>
  <c r="J17" i="18"/>
  <c r="I17" i="18"/>
  <c r="H17" i="18"/>
  <c r="G17" i="18"/>
  <c r="F17" i="18"/>
  <c r="F41" i="18" s="1"/>
  <c r="F43" i="18" s="1"/>
  <c r="E17" i="18"/>
  <c r="E41" i="18" s="1"/>
  <c r="E43" i="18" s="1"/>
  <c r="D17" i="18"/>
  <c r="D41" i="18" s="1"/>
  <c r="D43" i="18" s="1"/>
  <c r="C17" i="18"/>
  <c r="AA17" i="19"/>
  <c r="Y17" i="19"/>
  <c r="X17" i="19"/>
  <c r="Z17" i="19" s="1"/>
  <c r="W17" i="19"/>
  <c r="V17" i="19"/>
  <c r="V41" i="19" s="1"/>
  <c r="U17" i="19"/>
  <c r="U41" i="19" s="1"/>
  <c r="T17" i="19"/>
  <c r="S17" i="19"/>
  <c r="R17" i="19"/>
  <c r="Q17" i="19"/>
  <c r="P17" i="19"/>
  <c r="O17" i="19"/>
  <c r="N17" i="19"/>
  <c r="N41" i="19" s="1"/>
  <c r="M17" i="19"/>
  <c r="M41" i="19" s="1"/>
  <c r="L17" i="19"/>
  <c r="L41" i="19" s="1"/>
  <c r="K17" i="19"/>
  <c r="J17" i="19"/>
  <c r="J41" i="19" s="1"/>
  <c r="I17" i="19"/>
  <c r="H17" i="19"/>
  <c r="G17" i="19"/>
  <c r="F17" i="19"/>
  <c r="F41" i="19" s="1"/>
  <c r="F43" i="19" s="1"/>
  <c r="E17" i="19"/>
  <c r="E41" i="19" s="1"/>
  <c r="E43" i="19" s="1"/>
  <c r="D17" i="19"/>
  <c r="C17" i="19"/>
  <c r="AA17" i="20"/>
  <c r="Z17" i="20"/>
  <c r="Y17" i="20"/>
  <c r="X17" i="20"/>
  <c r="W17" i="20"/>
  <c r="W41" i="20" s="1"/>
  <c r="V17" i="20"/>
  <c r="V41" i="20" s="1"/>
  <c r="U17" i="20"/>
  <c r="U41" i="20" s="1"/>
  <c r="T17" i="20"/>
  <c r="T41" i="20" s="1"/>
  <c r="S17" i="20"/>
  <c r="S41" i="20" s="1"/>
  <c r="R17" i="20"/>
  <c r="R41" i="20" s="1"/>
  <c r="Q17" i="20"/>
  <c r="P17" i="20"/>
  <c r="P41" i="20" s="1"/>
  <c r="O17" i="20"/>
  <c r="O41" i="20" s="1"/>
  <c r="N17" i="20"/>
  <c r="N41" i="20" s="1"/>
  <c r="M17" i="20"/>
  <c r="L17" i="20"/>
  <c r="K17" i="20"/>
  <c r="K41" i="20" s="1"/>
  <c r="J17" i="20"/>
  <c r="I17" i="20"/>
  <c r="H17" i="20"/>
  <c r="G17" i="20"/>
  <c r="G41" i="20" s="1"/>
  <c r="G43" i="20" s="1"/>
  <c r="H42" i="20" s="1"/>
  <c r="F17" i="20"/>
  <c r="F41" i="20" s="1"/>
  <c r="F43" i="20" s="1"/>
  <c r="E17" i="20"/>
  <c r="E41" i="20" s="1"/>
  <c r="E43" i="20" s="1"/>
  <c r="D17" i="20"/>
  <c r="D41" i="20" s="1"/>
  <c r="D43" i="20" s="1"/>
  <c r="C17" i="20"/>
  <c r="C41" i="20" s="1"/>
  <c r="C43" i="20" s="1"/>
  <c r="AA17" i="21"/>
  <c r="Y17" i="21"/>
  <c r="X17" i="21"/>
  <c r="W17" i="21"/>
  <c r="W41" i="21" s="1"/>
  <c r="V17" i="21"/>
  <c r="V41" i="21" s="1"/>
  <c r="U17" i="21"/>
  <c r="T17" i="21"/>
  <c r="T41" i="21" s="1"/>
  <c r="S17" i="21"/>
  <c r="R17" i="21"/>
  <c r="Q17" i="21"/>
  <c r="P17" i="21"/>
  <c r="P41" i="21" s="1"/>
  <c r="O17" i="21"/>
  <c r="O41" i="21" s="1"/>
  <c r="N17" i="21"/>
  <c r="N41" i="21" s="1"/>
  <c r="M17" i="21"/>
  <c r="L17" i="21"/>
  <c r="K17" i="21"/>
  <c r="J17" i="21"/>
  <c r="I17" i="21"/>
  <c r="H17" i="21"/>
  <c r="H41" i="21" s="1"/>
  <c r="G17" i="21"/>
  <c r="G41" i="21" s="1"/>
  <c r="G43" i="21" s="1"/>
  <c r="H42" i="21" s="1"/>
  <c r="F17" i="21"/>
  <c r="F41" i="21" s="1"/>
  <c r="F43" i="21" s="1"/>
  <c r="E17" i="21"/>
  <c r="D17" i="21"/>
  <c r="D41" i="21" s="1"/>
  <c r="D43" i="21" s="1"/>
  <c r="C17" i="21"/>
  <c r="AA17" i="1"/>
  <c r="Y17" i="1"/>
  <c r="X17" i="1"/>
  <c r="Z17" i="1" s="1"/>
  <c r="W17" i="1"/>
  <c r="W41" i="1" s="1"/>
  <c r="V17" i="1"/>
  <c r="V41" i="1" s="1"/>
  <c r="U17" i="1"/>
  <c r="T17" i="1"/>
  <c r="S17" i="1"/>
  <c r="R17" i="1"/>
  <c r="Q17" i="1"/>
  <c r="P17" i="1"/>
  <c r="P41" i="1" s="1"/>
  <c r="O17" i="1"/>
  <c r="O41" i="1" s="1"/>
  <c r="N17" i="1"/>
  <c r="N41" i="1" s="1"/>
  <c r="M17" i="1"/>
  <c r="L17" i="1"/>
  <c r="L41" i="1" s="1"/>
  <c r="K17" i="1"/>
  <c r="J17" i="1"/>
  <c r="I17" i="1"/>
  <c r="H17" i="1"/>
  <c r="H41" i="1" s="1"/>
  <c r="G17" i="1"/>
  <c r="G41" i="1" s="1"/>
  <c r="G43" i="1" s="1"/>
  <c r="H42" i="1" s="1"/>
  <c r="F17" i="1"/>
  <c r="F41" i="1" s="1"/>
  <c r="F43" i="1" s="1"/>
  <c r="E17" i="1"/>
  <c r="D17" i="1"/>
  <c r="C17" i="1"/>
  <c r="H43" i="11" l="1"/>
  <c r="I42" i="11" s="1"/>
  <c r="I43" i="11" s="1"/>
  <c r="Y43" i="1"/>
  <c r="N41" i="16"/>
  <c r="D41" i="11"/>
  <c r="D43" i="11" s="1"/>
  <c r="D41" i="9"/>
  <c r="D43" i="9" s="1"/>
  <c r="I43" i="5"/>
  <c r="K42" i="5" s="1"/>
  <c r="I41" i="20"/>
  <c r="H41" i="19"/>
  <c r="AA41" i="1"/>
  <c r="AA43" i="1" s="1"/>
  <c r="J41" i="21"/>
  <c r="Q41" i="19"/>
  <c r="I41" i="18"/>
  <c r="Y41" i="18"/>
  <c r="Y43" i="18" s="1"/>
  <c r="Q41" i="17"/>
  <c r="I41" i="16"/>
  <c r="Y41" i="16"/>
  <c r="Y43" i="16" s="1"/>
  <c r="P41" i="15"/>
  <c r="H41" i="14"/>
  <c r="H43" i="14" s="1"/>
  <c r="I42" i="14" s="1"/>
  <c r="I43" i="14" s="1"/>
  <c r="Z17" i="14"/>
  <c r="X41" i="14"/>
  <c r="X43" i="14" s="1"/>
  <c r="P41" i="13"/>
  <c r="Z41" i="12"/>
  <c r="X43" i="12"/>
  <c r="O41" i="11"/>
  <c r="G41" i="10"/>
  <c r="G43" i="10" s="1"/>
  <c r="H42" i="10" s="1"/>
  <c r="H43" i="10" s="1"/>
  <c r="I42" i="10" s="1"/>
  <c r="I43" i="10" s="1"/>
  <c r="K42" i="10" s="1"/>
  <c r="W41" i="10"/>
  <c r="O41" i="9"/>
  <c r="W41" i="9"/>
  <c r="W41" i="8"/>
  <c r="F41" i="7"/>
  <c r="F43" i="7" s="1"/>
  <c r="F41" i="6"/>
  <c r="F43" i="6" s="1"/>
  <c r="Z39" i="11"/>
  <c r="X41" i="11"/>
  <c r="X43" i="16"/>
  <c r="Z43" i="16" s="1"/>
  <c r="Z41" i="16"/>
  <c r="Z41" i="8"/>
  <c r="Z41" i="20"/>
  <c r="X43" i="20"/>
  <c r="Z43" i="20" s="1"/>
  <c r="H43" i="1"/>
  <c r="I42" i="1" s="1"/>
  <c r="I43" i="1" s="1"/>
  <c r="H43" i="20"/>
  <c r="I42" i="20" s="1"/>
  <c r="I43" i="20" s="1"/>
  <c r="L41" i="10"/>
  <c r="X41" i="18"/>
  <c r="Y41" i="20"/>
  <c r="Y43" i="20" s="1"/>
  <c r="M41" i="6"/>
  <c r="X41" i="1"/>
  <c r="X43" i="1" s="1"/>
  <c r="J41" i="1"/>
  <c r="R41" i="1"/>
  <c r="R41" i="21"/>
  <c r="J41" i="20"/>
  <c r="C41" i="1"/>
  <c r="C43" i="1" s="1"/>
  <c r="K41" i="1"/>
  <c r="S41" i="1"/>
  <c r="C41" i="21"/>
  <c r="C43" i="21" s="1"/>
  <c r="K41" i="21"/>
  <c r="S41" i="21"/>
  <c r="AA41" i="20"/>
  <c r="AA43" i="20" s="1"/>
  <c r="R41" i="19"/>
  <c r="J41" i="18"/>
  <c r="AA41" i="18"/>
  <c r="AA43" i="18" s="1"/>
  <c r="R41" i="17"/>
  <c r="J41" i="16"/>
  <c r="Q41" i="15"/>
  <c r="W41" i="7"/>
  <c r="H43" i="3"/>
  <c r="I42" i="3" s="1"/>
  <c r="H43" i="2"/>
  <c r="I42" i="2" s="1"/>
  <c r="I43" i="2" s="1"/>
  <c r="X41" i="15"/>
  <c r="X41" i="4"/>
  <c r="X41" i="13"/>
  <c r="Z41" i="9"/>
  <c r="X43" i="9"/>
  <c r="Z43" i="9" s="1"/>
  <c r="U41" i="15"/>
  <c r="T41" i="11"/>
  <c r="H43" i="13"/>
  <c r="I42" i="13" s="1"/>
  <c r="I43" i="13" s="1"/>
  <c r="Z17" i="21"/>
  <c r="X41" i="21"/>
  <c r="P41" i="18"/>
  <c r="H43" i="15"/>
  <c r="I42" i="15" s="1"/>
  <c r="I43" i="15" s="1"/>
  <c r="AA41" i="13"/>
  <c r="AA43" i="13" s="1"/>
  <c r="R41" i="12"/>
  <c r="Z17" i="6"/>
  <c r="X41" i="6"/>
  <c r="X43" i="6" s="1"/>
  <c r="Z17" i="5"/>
  <c r="X41" i="5"/>
  <c r="H41" i="4"/>
  <c r="H43" i="4" s="1"/>
  <c r="I42" i="4" s="1"/>
  <c r="I43" i="4" s="1"/>
  <c r="P41" i="4"/>
  <c r="P41" i="3"/>
  <c r="D41" i="2"/>
  <c r="D43" i="2" s="1"/>
  <c r="H43" i="21"/>
  <c r="I42" i="21" s="1"/>
  <c r="I43" i="21" s="1"/>
  <c r="E41" i="15"/>
  <c r="E43" i="15" s="1"/>
  <c r="H41" i="17"/>
  <c r="E41" i="6"/>
  <c r="E43" i="6" s="1"/>
  <c r="C41" i="14"/>
  <c r="C43" i="14" s="1"/>
  <c r="S41" i="14"/>
  <c r="K41" i="13"/>
  <c r="C41" i="12"/>
  <c r="C43" i="12" s="1"/>
  <c r="S41" i="12"/>
  <c r="J41" i="11"/>
  <c r="AA41" i="11"/>
  <c r="AA43" i="11" s="1"/>
  <c r="R41" i="10"/>
  <c r="J41" i="9"/>
  <c r="AA41" i="9"/>
  <c r="AA43" i="9" s="1"/>
  <c r="J41" i="8"/>
  <c r="R41" i="8"/>
  <c r="I41" i="7"/>
  <c r="I43" i="7" s="1"/>
  <c r="Q41" i="7"/>
  <c r="Z17" i="7"/>
  <c r="Y41" i="7"/>
  <c r="I41" i="6"/>
  <c r="Q41" i="6"/>
  <c r="Y41" i="6"/>
  <c r="Q41" i="5"/>
  <c r="Y41" i="5"/>
  <c r="Y43" i="5" s="1"/>
  <c r="I41" i="4"/>
  <c r="I41" i="3"/>
  <c r="Q41" i="3"/>
  <c r="Q41" i="2"/>
  <c r="Y41" i="2"/>
  <c r="Y43" i="2" s="1"/>
  <c r="O41" i="8"/>
  <c r="V41" i="6"/>
  <c r="M41" i="4"/>
  <c r="U41" i="3"/>
  <c r="Y43" i="21"/>
  <c r="Z43" i="12"/>
  <c r="Z17" i="11"/>
  <c r="Z17" i="10"/>
  <c r="Z17" i="9"/>
  <c r="H43" i="6"/>
  <c r="I42" i="6" s="1"/>
  <c r="I43" i="6" s="1"/>
  <c r="J43" i="6" s="1"/>
  <c r="Z30" i="6"/>
  <c r="X41" i="17"/>
  <c r="X41" i="10"/>
  <c r="G41" i="19"/>
  <c r="G43" i="19" s="1"/>
  <c r="H42" i="19" s="1"/>
  <c r="O41" i="19"/>
  <c r="W41" i="19"/>
  <c r="G41" i="18"/>
  <c r="G43" i="18" s="1"/>
  <c r="H42" i="18" s="1"/>
  <c r="H43" i="18" s="1"/>
  <c r="I42" i="18" s="1"/>
  <c r="O41" i="18"/>
  <c r="W41" i="18"/>
  <c r="G41" i="17"/>
  <c r="G43" i="17" s="1"/>
  <c r="H42" i="17" s="1"/>
  <c r="O41" i="17"/>
  <c r="W41" i="17"/>
  <c r="G41" i="16"/>
  <c r="G43" i="16" s="1"/>
  <c r="H42" i="16" s="1"/>
  <c r="H43" i="16" s="1"/>
  <c r="I42" i="16" s="1"/>
  <c r="I43" i="16" s="1"/>
  <c r="O41" i="16"/>
  <c r="W41" i="16"/>
  <c r="F41" i="15"/>
  <c r="F43" i="15" s="1"/>
  <c r="N41" i="15"/>
  <c r="V41" i="15"/>
  <c r="E41" i="14"/>
  <c r="E43" i="14" s="1"/>
  <c r="M41" i="14"/>
  <c r="U41" i="14"/>
  <c r="AA41" i="7"/>
  <c r="AA43" i="7" s="1"/>
  <c r="J41" i="6"/>
  <c r="R41" i="6"/>
  <c r="AA41" i="6"/>
  <c r="AA43" i="6" s="1"/>
  <c r="J41" i="5"/>
  <c r="R41" i="5"/>
  <c r="Z17" i="3"/>
  <c r="Z17" i="2"/>
  <c r="X41" i="2"/>
  <c r="Z17" i="18"/>
  <c r="T41" i="9"/>
  <c r="D41" i="8"/>
  <c r="D43" i="8" s="1"/>
  <c r="L41" i="8"/>
  <c r="T41" i="8"/>
  <c r="C41" i="7"/>
  <c r="C43" i="7" s="1"/>
  <c r="K41" i="7"/>
  <c r="S41" i="7"/>
  <c r="Z30" i="18"/>
  <c r="X41" i="19"/>
  <c r="X41" i="3"/>
  <c r="C41" i="19"/>
  <c r="C43" i="19" s="1"/>
  <c r="K41" i="19"/>
  <c r="S41" i="19"/>
  <c r="C41" i="18"/>
  <c r="C43" i="18" s="1"/>
  <c r="K41" i="18"/>
  <c r="S41" i="18"/>
  <c r="C41" i="17"/>
  <c r="C43" i="17" s="1"/>
  <c r="K41" i="17"/>
  <c r="S41" i="17"/>
  <c r="C41" i="16"/>
  <c r="C43" i="16" s="1"/>
  <c r="K41" i="16"/>
  <c r="S41" i="16"/>
  <c r="AA41" i="16"/>
  <c r="AA43" i="16" s="1"/>
  <c r="J41" i="15"/>
  <c r="R41" i="15"/>
  <c r="I41" i="14"/>
  <c r="Q41" i="14"/>
  <c r="Y41" i="14"/>
  <c r="Y43" i="13"/>
  <c r="K42" i="20"/>
  <c r="J43" i="20"/>
  <c r="K42" i="15"/>
  <c r="J43" i="15"/>
  <c r="K42" i="12"/>
  <c r="J43" i="12"/>
  <c r="J43" i="1"/>
  <c r="K42" i="1"/>
  <c r="J43" i="9"/>
  <c r="K42" i="9"/>
  <c r="K42" i="6"/>
  <c r="J43" i="11"/>
  <c r="K42" i="11"/>
  <c r="K42" i="21"/>
  <c r="J43" i="21"/>
  <c r="K42" i="16"/>
  <c r="J43" i="16"/>
  <c r="K42" i="8"/>
  <c r="J43" i="8"/>
  <c r="K42" i="13"/>
  <c r="J43" i="13"/>
  <c r="J43" i="10"/>
  <c r="J43" i="2"/>
  <c r="K42" i="2"/>
  <c r="K42" i="7" l="1"/>
  <c r="J43" i="7"/>
  <c r="K42" i="4"/>
  <c r="J43" i="4"/>
  <c r="J43" i="14"/>
  <c r="K42" i="14"/>
  <c r="Z41" i="3"/>
  <c r="X43" i="3"/>
  <c r="Z43" i="3" s="1"/>
  <c r="Z41" i="18"/>
  <c r="X43" i="18"/>
  <c r="Z43" i="18" s="1"/>
  <c r="I43" i="18"/>
  <c r="Z41" i="6"/>
  <c r="Y43" i="6"/>
  <c r="Z43" i="6" s="1"/>
  <c r="Z41" i="21"/>
  <c r="X43" i="21"/>
  <c r="Z43" i="21" s="1"/>
  <c r="J43" i="5"/>
  <c r="I43" i="3"/>
  <c r="Z41" i="11"/>
  <c r="X43" i="11"/>
  <c r="Z43" i="11" s="1"/>
  <c r="Z41" i="2"/>
  <c r="X43" i="2"/>
  <c r="Z43" i="2" s="1"/>
  <c r="Z43" i="1"/>
  <c r="Z41" i="10"/>
  <c r="X43" i="10"/>
  <c r="Z43" i="10" s="1"/>
  <c r="Z41" i="17"/>
  <c r="X43" i="17"/>
  <c r="Z43" i="17" s="1"/>
  <c r="Z41" i="15"/>
  <c r="X43" i="15"/>
  <c r="Z43" i="15" s="1"/>
  <c r="Z41" i="19"/>
  <c r="X43" i="19"/>
  <c r="Z43" i="19" s="1"/>
  <c r="H43" i="19"/>
  <c r="I42" i="19" s="1"/>
  <c r="I43" i="19" s="1"/>
  <c r="Z41" i="1"/>
  <c r="Z41" i="14"/>
  <c r="Y43" i="14"/>
  <c r="Z43" i="14" s="1"/>
  <c r="Z41" i="4"/>
  <c r="X43" i="4"/>
  <c r="Z43" i="4" s="1"/>
  <c r="H43" i="17"/>
  <c r="I42" i="17" s="1"/>
  <c r="I43" i="17" s="1"/>
  <c r="Y43" i="7"/>
  <c r="Z43" i="7" s="1"/>
  <c r="Z41" i="7"/>
  <c r="Z41" i="5"/>
  <c r="X43" i="5"/>
  <c r="Z43" i="5" s="1"/>
  <c r="Z41" i="13"/>
  <c r="X43" i="13"/>
  <c r="Z43" i="13" s="1"/>
  <c r="N42" i="12"/>
  <c r="K43" i="12"/>
  <c r="L42" i="12" s="1"/>
  <c r="L43" i="12" s="1"/>
  <c r="M42" i="12" s="1"/>
  <c r="M43" i="12" s="1"/>
  <c r="N42" i="7"/>
  <c r="K43" i="7"/>
  <c r="L42" i="7" s="1"/>
  <c r="L43" i="7" s="1"/>
  <c r="M42" i="7" s="1"/>
  <c r="M43" i="7" s="1"/>
  <c r="N42" i="10"/>
  <c r="K43" i="10"/>
  <c r="L42" i="10" s="1"/>
  <c r="L43" i="10" s="1"/>
  <c r="M42" i="10" s="1"/>
  <c r="M43" i="10" s="1"/>
  <c r="N42" i="9"/>
  <c r="K43" i="9"/>
  <c r="L42" i="9" s="1"/>
  <c r="L43" i="9" s="1"/>
  <c r="M42" i="9" s="1"/>
  <c r="M43" i="9" s="1"/>
  <c r="N42" i="16"/>
  <c r="K43" i="16"/>
  <c r="L42" i="16" s="1"/>
  <c r="L43" i="16" s="1"/>
  <c r="M42" i="16" s="1"/>
  <c r="M43" i="16" s="1"/>
  <c r="N42" i="14"/>
  <c r="K43" i="14"/>
  <c r="L42" i="14" s="1"/>
  <c r="L43" i="14" s="1"/>
  <c r="M42" i="14" s="1"/>
  <c r="M43" i="14" s="1"/>
  <c r="N42" i="11"/>
  <c r="K43" i="11"/>
  <c r="L42" i="11" s="1"/>
  <c r="L43" i="11" s="1"/>
  <c r="M42" i="11" s="1"/>
  <c r="M43" i="11" s="1"/>
  <c r="N42" i="8"/>
  <c r="K43" i="8"/>
  <c r="L42" i="8" s="1"/>
  <c r="L43" i="8" s="1"/>
  <c r="M42" i="8" s="1"/>
  <c r="M43" i="8" s="1"/>
  <c r="N42" i="6"/>
  <c r="K43" i="6"/>
  <c r="L42" i="6" s="1"/>
  <c r="L43" i="6" s="1"/>
  <c r="M42" i="6" s="1"/>
  <c r="M43" i="6" s="1"/>
  <c r="N42" i="1"/>
  <c r="K43" i="1"/>
  <c r="L42" i="1" s="1"/>
  <c r="L43" i="1" s="1"/>
  <c r="M42" i="1" s="1"/>
  <c r="M43" i="1" s="1"/>
  <c r="N42" i="5"/>
  <c r="K43" i="5"/>
  <c r="L42" i="5" s="1"/>
  <c r="L43" i="5" s="1"/>
  <c r="M42" i="5" s="1"/>
  <c r="M43" i="5" s="1"/>
  <c r="N42" i="21"/>
  <c r="K43" i="21"/>
  <c r="L42" i="21" s="1"/>
  <c r="L43" i="21" s="1"/>
  <c r="M42" i="21" s="1"/>
  <c r="M43" i="21" s="1"/>
  <c r="N42" i="15"/>
  <c r="K43" i="15"/>
  <c r="L42" i="15" s="1"/>
  <c r="L43" i="15" s="1"/>
  <c r="M42" i="15" s="1"/>
  <c r="M43" i="15" s="1"/>
  <c r="N42" i="2"/>
  <c r="K43" i="2"/>
  <c r="L42" i="2" s="1"/>
  <c r="L43" i="2" s="1"/>
  <c r="M42" i="2" s="1"/>
  <c r="M43" i="2" s="1"/>
  <c r="N42" i="13"/>
  <c r="K43" i="13"/>
  <c r="L42" i="13" s="1"/>
  <c r="L43" i="13" s="1"/>
  <c r="M42" i="13" s="1"/>
  <c r="M43" i="13" s="1"/>
  <c r="N42" i="4"/>
  <c r="K43" i="4"/>
  <c r="L42" i="4" s="1"/>
  <c r="L43" i="4" s="1"/>
  <c r="M42" i="4" s="1"/>
  <c r="M43" i="4" s="1"/>
  <c r="N42" i="20"/>
  <c r="K43" i="20"/>
  <c r="L42" i="20" s="1"/>
  <c r="L43" i="20" s="1"/>
  <c r="M42" i="20" s="1"/>
  <c r="M43" i="20" s="1"/>
  <c r="K42" i="19" l="1"/>
  <c r="J43" i="19"/>
  <c r="K42" i="17"/>
  <c r="J43" i="17"/>
  <c r="K42" i="18"/>
  <c r="J43" i="18"/>
  <c r="J43" i="3"/>
  <c r="K42" i="3"/>
  <c r="N43" i="4"/>
  <c r="O42" i="4"/>
  <c r="O42" i="10"/>
  <c r="N43" i="10"/>
  <c r="N43" i="13"/>
  <c r="O42" i="13"/>
  <c r="N43" i="16"/>
  <c r="O42" i="16"/>
  <c r="N43" i="1"/>
  <c r="O42" i="1"/>
  <c r="N43" i="5"/>
  <c r="O42" i="5"/>
  <c r="N43" i="8"/>
  <c r="O42" i="8"/>
  <c r="O42" i="11"/>
  <c r="N43" i="11"/>
  <c r="N43" i="6"/>
  <c r="O42" i="6"/>
  <c r="N43" i="9"/>
  <c r="O42" i="9"/>
  <c r="N43" i="12"/>
  <c r="O42" i="12"/>
  <c r="N43" i="21"/>
  <c r="O42" i="21"/>
  <c r="O42" i="7"/>
  <c r="N43" i="7"/>
  <c r="O42" i="2"/>
  <c r="N43" i="2"/>
  <c r="N43" i="20"/>
  <c r="O42" i="20"/>
  <c r="O42" i="15"/>
  <c r="N43" i="15"/>
  <c r="N43" i="14"/>
  <c r="O42" i="14"/>
  <c r="N42" i="18" l="1"/>
  <c r="K43" i="18"/>
  <c r="L42" i="18" s="1"/>
  <c r="L43" i="18" s="1"/>
  <c r="M42" i="18" s="1"/>
  <c r="M43" i="18" s="1"/>
  <c r="N42" i="3"/>
  <c r="K43" i="3"/>
  <c r="L42" i="3" s="1"/>
  <c r="L43" i="3" s="1"/>
  <c r="M42" i="3" s="1"/>
  <c r="M43" i="3" s="1"/>
  <c r="K43" i="17"/>
  <c r="L42" i="17" s="1"/>
  <c r="L43" i="17" s="1"/>
  <c r="M42" i="17" s="1"/>
  <c r="M43" i="17" s="1"/>
  <c r="N42" i="17"/>
  <c r="N42" i="19"/>
  <c r="K43" i="19"/>
  <c r="L42" i="19" s="1"/>
  <c r="L43" i="19" s="1"/>
  <c r="M42" i="19" s="1"/>
  <c r="M43" i="19" s="1"/>
  <c r="O43" i="6"/>
  <c r="P42" i="6" s="1"/>
  <c r="P43" i="6" s="1"/>
  <c r="Q42" i="6" s="1"/>
  <c r="Q43" i="6" s="1"/>
  <c r="R42" i="6"/>
  <c r="O43" i="15"/>
  <c r="P42" i="15" s="1"/>
  <c r="P43" i="15" s="1"/>
  <c r="Q42" i="15" s="1"/>
  <c r="Q43" i="15" s="1"/>
  <c r="R42" i="15"/>
  <c r="R42" i="20"/>
  <c r="O43" i="20"/>
  <c r="P42" i="20" s="1"/>
  <c r="P43" i="20" s="1"/>
  <c r="Q42" i="20" s="1"/>
  <c r="Q43" i="20" s="1"/>
  <c r="O43" i="1"/>
  <c r="P42" i="1" s="1"/>
  <c r="P43" i="1" s="1"/>
  <c r="Q42" i="1" s="1"/>
  <c r="Q43" i="1" s="1"/>
  <c r="R42" i="1"/>
  <c r="R42" i="13"/>
  <c r="O43" i="13"/>
  <c r="P42" i="13" s="1"/>
  <c r="P43" i="13" s="1"/>
  <c r="Q42" i="13" s="1"/>
  <c r="Q43" i="13" s="1"/>
  <c r="R42" i="4"/>
  <c r="O43" i="4"/>
  <c r="P42" i="4" s="1"/>
  <c r="P43" i="4" s="1"/>
  <c r="Q42" i="4" s="1"/>
  <c r="Q43" i="4" s="1"/>
  <c r="O43" i="7"/>
  <c r="P42" i="7" s="1"/>
  <c r="P43" i="7" s="1"/>
  <c r="Q42" i="7" s="1"/>
  <c r="Q43" i="7" s="1"/>
  <c r="R42" i="7"/>
  <c r="R42" i="21"/>
  <c r="O43" i="21"/>
  <c r="P42" i="21" s="1"/>
  <c r="P43" i="21" s="1"/>
  <c r="Q42" i="21" s="1"/>
  <c r="Q43" i="21" s="1"/>
  <c r="O43" i="11"/>
  <c r="P42" i="11" s="1"/>
  <c r="P43" i="11" s="1"/>
  <c r="Q42" i="11" s="1"/>
  <c r="Q43" i="11" s="1"/>
  <c r="R42" i="11"/>
  <c r="R42" i="12"/>
  <c r="O43" i="12"/>
  <c r="P42" i="12" s="1"/>
  <c r="P43" i="12" s="1"/>
  <c r="Q42" i="12" s="1"/>
  <c r="Q43" i="12" s="1"/>
  <c r="O43" i="8"/>
  <c r="P42" i="8" s="1"/>
  <c r="P43" i="8" s="1"/>
  <c r="Q42" i="8" s="1"/>
  <c r="Q43" i="8" s="1"/>
  <c r="R42" i="8"/>
  <c r="O43" i="16"/>
  <c r="P42" i="16" s="1"/>
  <c r="P43" i="16" s="1"/>
  <c r="Q42" i="16" s="1"/>
  <c r="Q43" i="16" s="1"/>
  <c r="R42" i="16"/>
  <c r="R42" i="10"/>
  <c r="O43" i="10"/>
  <c r="P42" i="10" s="1"/>
  <c r="P43" i="10" s="1"/>
  <c r="Q42" i="10" s="1"/>
  <c r="Q43" i="10" s="1"/>
  <c r="O43" i="14"/>
  <c r="P42" i="14" s="1"/>
  <c r="P43" i="14" s="1"/>
  <c r="Q42" i="14" s="1"/>
  <c r="Q43" i="14" s="1"/>
  <c r="R42" i="14"/>
  <c r="R42" i="9"/>
  <c r="O43" i="9"/>
  <c r="P42" i="9" s="1"/>
  <c r="P43" i="9" s="1"/>
  <c r="Q42" i="9" s="1"/>
  <c r="Q43" i="9" s="1"/>
  <c r="R42" i="5"/>
  <c r="O43" i="5"/>
  <c r="P42" i="5" s="1"/>
  <c r="P43" i="5" s="1"/>
  <c r="Q42" i="5" s="1"/>
  <c r="Q43" i="5" s="1"/>
  <c r="R42" i="2"/>
  <c r="O43" i="2"/>
  <c r="P42" i="2" s="1"/>
  <c r="P43" i="2" s="1"/>
  <c r="Q42" i="2" s="1"/>
  <c r="Q43" i="2" s="1"/>
  <c r="O42" i="3" l="1"/>
  <c r="N43" i="3"/>
  <c r="O42" i="18"/>
  <c r="N43" i="18"/>
  <c r="O42" i="19"/>
  <c r="N43" i="19"/>
  <c r="N43" i="17"/>
  <c r="O42" i="17"/>
  <c r="R43" i="1"/>
  <c r="S42" i="1"/>
  <c r="S42" i="5"/>
  <c r="R43" i="5"/>
  <c r="R43" i="11"/>
  <c r="S42" i="11"/>
  <c r="R43" i="9"/>
  <c r="S42" i="9"/>
  <c r="R43" i="4"/>
  <c r="S42" i="4"/>
  <c r="S42" i="8"/>
  <c r="R43" i="8"/>
  <c r="R43" i="20"/>
  <c r="S42" i="20"/>
  <c r="R43" i="2"/>
  <c r="S42" i="2"/>
  <c r="S42" i="21"/>
  <c r="R43" i="21"/>
  <c r="S42" i="16"/>
  <c r="R43" i="16"/>
  <c r="S42" i="13"/>
  <c r="R43" i="13"/>
  <c r="R43" i="14"/>
  <c r="S42" i="14"/>
  <c r="S42" i="15"/>
  <c r="R43" i="15"/>
  <c r="R43" i="10"/>
  <c r="S42" i="10"/>
  <c r="R43" i="12"/>
  <c r="S42" i="12"/>
  <c r="S42" i="7"/>
  <c r="R43" i="7"/>
  <c r="R43" i="6"/>
  <c r="S42" i="6"/>
  <c r="R42" i="18" l="1"/>
  <c r="O43" i="18"/>
  <c r="P42" i="18" s="1"/>
  <c r="P43" i="18" s="1"/>
  <c r="Q42" i="18" s="1"/>
  <c r="Q43" i="18" s="1"/>
  <c r="R42" i="17"/>
  <c r="O43" i="17"/>
  <c r="P42" i="17" s="1"/>
  <c r="P43" i="17" s="1"/>
  <c r="Q42" i="17" s="1"/>
  <c r="Q43" i="17" s="1"/>
  <c r="O43" i="19"/>
  <c r="P42" i="19" s="1"/>
  <c r="P43" i="19" s="1"/>
  <c r="Q42" i="19" s="1"/>
  <c r="Q43" i="19" s="1"/>
  <c r="R42" i="19"/>
  <c r="O43" i="3"/>
  <c r="P42" i="3" s="1"/>
  <c r="P43" i="3" s="1"/>
  <c r="Q42" i="3" s="1"/>
  <c r="Q43" i="3" s="1"/>
  <c r="R42" i="3"/>
  <c r="V42" i="7"/>
  <c r="S43" i="7"/>
  <c r="T42" i="7" s="1"/>
  <c r="T43" i="7" s="1"/>
  <c r="U42" i="7" s="1"/>
  <c r="U43" i="7" s="1"/>
  <c r="V43" i="7" s="1"/>
  <c r="W43" i="7" s="1"/>
  <c r="V42" i="11"/>
  <c r="S43" i="11"/>
  <c r="T42" i="11" s="1"/>
  <c r="T43" i="11" s="1"/>
  <c r="U42" i="11" s="1"/>
  <c r="U43" i="11" s="1"/>
  <c r="V43" i="11" s="1"/>
  <c r="W43" i="11" s="1"/>
  <c r="V42" i="13"/>
  <c r="S43" i="13"/>
  <c r="T42" i="13" s="1"/>
  <c r="T43" i="13" s="1"/>
  <c r="U42" i="13" s="1"/>
  <c r="U43" i="13" s="1"/>
  <c r="V43" i="13" s="1"/>
  <c r="W43" i="13" s="1"/>
  <c r="V42" i="9"/>
  <c r="S43" i="9"/>
  <c r="T42" i="9" s="1"/>
  <c r="T43" i="9" s="1"/>
  <c r="U42" i="9" s="1"/>
  <c r="U43" i="9" s="1"/>
  <c r="V43" i="9" s="1"/>
  <c r="W43" i="9" s="1"/>
  <c r="V42" i="21"/>
  <c r="S43" i="21"/>
  <c r="T42" i="21" s="1"/>
  <c r="T43" i="21" s="1"/>
  <c r="U42" i="21" s="1"/>
  <c r="U43" i="21" s="1"/>
  <c r="V43" i="21" s="1"/>
  <c r="W43" i="21" s="1"/>
  <c r="V42" i="14"/>
  <c r="S43" i="14"/>
  <c r="T42" i="14" s="1"/>
  <c r="T43" i="14" s="1"/>
  <c r="U42" i="14" s="1"/>
  <c r="U43" i="14" s="1"/>
  <c r="V43" i="14" s="1"/>
  <c r="W43" i="14" s="1"/>
  <c r="V42" i="2"/>
  <c r="S43" i="2"/>
  <c r="T42" i="2" s="1"/>
  <c r="T43" i="2" s="1"/>
  <c r="U42" i="2" s="1"/>
  <c r="U43" i="2" s="1"/>
  <c r="V43" i="2" s="1"/>
  <c r="W43" i="2" s="1"/>
  <c r="V42" i="4"/>
  <c r="S43" i="4"/>
  <c r="T42" i="4" s="1"/>
  <c r="T43" i="4" s="1"/>
  <c r="U42" i="4" s="1"/>
  <c r="U43" i="4" s="1"/>
  <c r="V43" i="4" s="1"/>
  <c r="W43" i="4" s="1"/>
  <c r="V42" i="1"/>
  <c r="S43" i="1"/>
  <c r="T42" i="1" s="1"/>
  <c r="T43" i="1" s="1"/>
  <c r="U42" i="1" s="1"/>
  <c r="U43" i="1" s="1"/>
  <c r="V43" i="1" s="1"/>
  <c r="W43" i="1" s="1"/>
  <c r="V42" i="20"/>
  <c r="S43" i="20"/>
  <c r="T42" i="20" s="1"/>
  <c r="T43" i="20" s="1"/>
  <c r="U42" i="20" s="1"/>
  <c r="U43" i="20" s="1"/>
  <c r="V43" i="20" s="1"/>
  <c r="W43" i="20" s="1"/>
  <c r="V42" i="12"/>
  <c r="S43" i="12"/>
  <c r="T42" i="12" s="1"/>
  <c r="T43" i="12" s="1"/>
  <c r="U42" i="12" s="1"/>
  <c r="U43" i="12" s="1"/>
  <c r="V43" i="12" s="1"/>
  <c r="W43" i="12" s="1"/>
  <c r="V42" i="10"/>
  <c r="S43" i="10"/>
  <c r="T42" i="10" s="1"/>
  <c r="T43" i="10" s="1"/>
  <c r="U42" i="10" s="1"/>
  <c r="U43" i="10" s="1"/>
  <c r="V43" i="10" s="1"/>
  <c r="W43" i="10" s="1"/>
  <c r="V42" i="8"/>
  <c r="S43" i="8"/>
  <c r="T42" i="8" s="1"/>
  <c r="T43" i="8" s="1"/>
  <c r="U42" i="8" s="1"/>
  <c r="U43" i="8" s="1"/>
  <c r="V43" i="8" s="1"/>
  <c r="W43" i="8" s="1"/>
  <c r="V42" i="5"/>
  <c r="S43" i="5"/>
  <c r="T42" i="5" s="1"/>
  <c r="T43" i="5" s="1"/>
  <c r="U42" i="5" s="1"/>
  <c r="U43" i="5" s="1"/>
  <c r="V43" i="5" s="1"/>
  <c r="W43" i="5" s="1"/>
  <c r="V42" i="6"/>
  <c r="S43" i="6"/>
  <c r="T42" i="6" s="1"/>
  <c r="T43" i="6" s="1"/>
  <c r="U42" i="6" s="1"/>
  <c r="U43" i="6" s="1"/>
  <c r="V43" i="6" s="1"/>
  <c r="W43" i="6" s="1"/>
  <c r="V42" i="15"/>
  <c r="S43" i="15"/>
  <c r="T42" i="15" s="1"/>
  <c r="T43" i="15" s="1"/>
  <c r="U42" i="15" s="1"/>
  <c r="U43" i="15" s="1"/>
  <c r="V43" i="15" s="1"/>
  <c r="W43" i="15" s="1"/>
  <c r="V42" i="16"/>
  <c r="S43" i="16"/>
  <c r="T42" i="16" s="1"/>
  <c r="T43" i="16" s="1"/>
  <c r="U42" i="16" s="1"/>
  <c r="U43" i="16" s="1"/>
  <c r="V43" i="16" s="1"/>
  <c r="W43" i="16" s="1"/>
  <c r="S42" i="19" l="1"/>
  <c r="R43" i="19"/>
  <c r="R43" i="17"/>
  <c r="S42" i="17"/>
  <c r="R43" i="18"/>
  <c r="S42" i="18"/>
  <c r="R43" i="3"/>
  <c r="S42" i="3"/>
  <c r="V42" i="3" l="1"/>
  <c r="S43" i="3"/>
  <c r="T42" i="3" s="1"/>
  <c r="T43" i="3" s="1"/>
  <c r="U42" i="3" s="1"/>
  <c r="U43" i="3" s="1"/>
  <c r="V43" i="3" s="1"/>
  <c r="W43" i="3" s="1"/>
  <c r="V42" i="18"/>
  <c r="S43" i="18"/>
  <c r="T42" i="18" s="1"/>
  <c r="T43" i="18" s="1"/>
  <c r="U42" i="18" s="1"/>
  <c r="U43" i="18" s="1"/>
  <c r="V43" i="18" s="1"/>
  <c r="W43" i="18" s="1"/>
  <c r="V42" i="17"/>
  <c r="S43" i="17"/>
  <c r="T42" i="17" s="1"/>
  <c r="T43" i="17" s="1"/>
  <c r="U42" i="17" s="1"/>
  <c r="U43" i="17" s="1"/>
  <c r="V43" i="17" s="1"/>
  <c r="W43" i="17" s="1"/>
  <c r="S43" i="19"/>
  <c r="T42" i="19" s="1"/>
  <c r="T43" i="19" s="1"/>
  <c r="U42" i="19" s="1"/>
  <c r="U43" i="19" s="1"/>
  <c r="V43" i="19" s="1"/>
  <c r="W43" i="19" s="1"/>
  <c r="V42" i="19"/>
</calcChain>
</file>

<file path=xl/sharedStrings.xml><?xml version="1.0" encoding="utf-8"?>
<sst xmlns="http://schemas.openxmlformats.org/spreadsheetml/2006/main" count="2373" uniqueCount="90">
  <si>
    <t>Mpumalanga: Albert Luthuli (MP301) - Table C7 Quarterly Budgeted Cash Flows ( Waste water management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</si>
  <si>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</si>
  <si>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</si>
  <si>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</si>
  <si>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</si>
  <si>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</si>
  <si>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</si>
  <si>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</si>
  <si>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</si>
  <si>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</si>
  <si>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</si>
  <si>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</si>
  <si>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</si>
  <si>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</si>
  <si>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</si>
  <si>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</si>
  <si>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</si>
  <si>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</si>
  <si>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</si>
  <si>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</si>
  <si>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</si>
  <si>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</si>
  <si>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</si>
  <si>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</si>
  <si>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</si>
  <si>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</si>
  <si>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</si>
  <si>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</si>
  <si>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</si>
  <si>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</si>
  <si>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</si>
  <si>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</si>
  <si>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</si>
  <si>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</si>
  <si>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</si>
  <si>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</si>
  <si>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</si>
  <si>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</si>
  <si>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</si>
  <si>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</si>
  <si>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</si>
  <si>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</si>
  <si>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</si>
  <si>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</si>
  <si>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</si>
  <si>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</si>
  <si>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</si>
  <si>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</si>
  <si>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</si>
  <si>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</si>
  <si>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</si>
  <si>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Insurance Refund - Capital</t>
  </si>
  <si>
    <t>Interest on Short Term Investment (Greater then 90 days) and Long Term Investments</t>
  </si>
  <si>
    <t>Capital assets</t>
  </si>
  <si>
    <t>Retention (Capital) (Only V.7.2)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</si>
  <si>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</si>
  <si>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</si>
  <si>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</si>
  <si>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</si>
  <si>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</si>
  <si>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</si>
  <si>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</si>
  <si>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</si>
  <si>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</si>
  <si>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</si>
  <si>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</si>
  <si>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Mpumalanga: Msukaligwa (MP302) - Table C7 Quarterly Budgeted Cash Flows ( Waste water management                             ) for 3rd Quarter ended 31 March 2026 (Figures Finalised as at 2026/05/05)</t>
  </si>
  <si>
    <t>Mpumalanga: Mkhondo (MP303) - Table C7 Quarterly Budgeted Cash Flows ( Waste water management                             ) for 3rd Quarter ended 31 March 2026 (Figures Finalised as at 2026/05/05)</t>
  </si>
  <si>
    <t>Mpumalanga: Pixley Ka Seme (MP) (MP304) - Table C7 Quarterly Budgeted Cash Flows ( Waste water management                             ) for 3rd Quarter ended 31 March 2026 (Figures Finalised as at 2026/05/05)</t>
  </si>
  <si>
    <t>Mpumalanga: Lekwa (MP305) - Table C7 Quarterly Budgeted Cash Flows ( Waste water management                             ) for 3rd Quarter ended 31 March 2026 (Figures Finalised as at 2026/05/05)</t>
  </si>
  <si>
    <t>Mpumalanga: Dipaleseng (MP306) - Table C7 Quarterly Budgeted Cash Flows ( Waste water management                             ) for 3rd Quarter ended 31 March 2026 (Figures Finalised as at 2026/05/05)</t>
  </si>
  <si>
    <t>Mpumalanga: Govan Mbeki (MP307) - Table C7 Quarterly Budgeted Cash Flows ( Waste water management                             ) for 3rd Quarter ended 31 March 2026 (Figures Finalised as at 2026/05/05)</t>
  </si>
  <si>
    <t>Mpumalanga: Gert Sibande (DC30) - Table C7 Quarterly Budgeted Cash Flows ( Waste water management                             ) for 3rd Quarter ended 31 March 2026 (Figures Finalised as at 2026/05/05)</t>
  </si>
  <si>
    <t>Mpumalanga: Victor Khanye (MP311) - Table C7 Quarterly Budgeted Cash Flows ( Waste water management                             ) for 3rd Quarter ended 31 March 2026 (Figures Finalised as at 2026/05/05)</t>
  </si>
  <si>
    <t>Mpumalanga: Emalahleni (MP) (MP312) - Table C7 Quarterly Budgeted Cash Flows ( Waste water management                             ) for 3rd Quarter ended 31 March 2026 (Figures Finalised as at 2026/05/05)</t>
  </si>
  <si>
    <t>Mpumalanga: Steve Tshwete (MP313) - Table C7 Quarterly Budgeted Cash Flows ( Waste water management                             ) for 3rd Quarter ended 31 March 2026 (Figures Finalised as at 2026/05/05)</t>
  </si>
  <si>
    <t>Mpumalanga: Emakhazeni (MP314) - Table C7 Quarterly Budgeted Cash Flows ( Waste water management                             ) for 3rd Quarter ended 31 March 2026 (Figures Finalised as at 2026/05/05)</t>
  </si>
  <si>
    <t>Mpumalanga: Thembisile Hani (MP315) - Table C7 Quarterly Budgeted Cash Flows ( Waste water management                             ) for 3rd Quarter ended 31 March 2026 (Figures Finalised as at 2026/05/05)</t>
  </si>
  <si>
    <t>Mpumalanga: Dr J.S. Moroka (MP316) - Table C7 Quarterly Budgeted Cash Flows ( Waste water management                             ) for 3rd Quarter ended 31 March 2026 (Figures Finalised as at 2026/05/05)</t>
  </si>
  <si>
    <t>Mpumalanga: Nkangala (DC31) - Table C7 Quarterly Budgeted Cash Flows ( Waste water management                             ) for 3rd Quarter ended 31 March 2026 (Figures Finalised as at 2026/05/05)</t>
  </si>
  <si>
    <t>Mpumalanga: Thaba Chweu (MP321) - Table C7 Quarterly Budgeted Cash Flows ( Waste water management                             ) for 3rd Quarter ended 31 March 2026 (Figures Finalised as at 2026/05/05)</t>
  </si>
  <si>
    <t>Mpumalanga: Nkomazi (MP324) - Table C7 Quarterly Budgeted Cash Flows ( Waste water management                             ) for 3rd Quarter ended 31 March 2026 (Figures Finalised as at 2026/05/05)</t>
  </si>
  <si>
    <t>Mpumalanga: Bushbuckridge (MP325) - Table C7 Quarterly Budgeted Cash Flows ( Waste water management                             ) for 3rd Quarter ended 31 March 2026 (Figures Finalised as at 2026/05/05)</t>
  </si>
  <si>
    <t>Mpumalanga: City of Mbombela (MP326) - Table C7 Quarterly Budgeted Cash Flows ( Waste water management                             ) for 3rd Quarter ended 31 March 2026 (Figures Finalised as at 2026/05/05)</t>
  </si>
  <si>
    <t>Mpumalanga: Ehlanzeni (DC32) - Table C7 Quarterly Budgeted Cash Flows ( Waste water management                             ) for 3rd Quarter ended 31 March 2026 (Figures Finalised as at 2026/05/05)</t>
  </si>
  <si>
    <t>Summary - Table C7 Quarterly Budgeted Cash Flows ( Waste water management                             ) for 3rd Quarter ended 31 March 2026 (Figures Finalised as at 2026/05/05)</t>
  </si>
  <si>
    <t>References</t>
  </si>
  <si>
    <t>1. Local/District municipalities to include transfers from/to District/Local Municipalities</t>
  </si>
  <si>
    <t>2. Cash equivalents includes investments with maturities of 3 months or less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</si>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</sst>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3" xfId="0" applyFont="1" applyBorder="1" applyAlignment="1">
      <alignment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2" fillId="0" borderId="17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3325248</v>
      </c>
      <c r="D7" s="18"/>
      <c r="E7" s="19">
        <v>8538852</v>
      </c>
      <c r="F7" s="20">
        <v>8538852</v>
      </c>
      <c r="G7" s="20">
        <v>619340</v>
      </c>
      <c r="H7" s="20">
        <v>326445</v>
      </c>
      <c r="I7" s="20">
        <v>285281</v>
      </c>
      <c r="J7" s="20">
        <v>1231066</v>
      </c>
      <c r="K7" s="20">
        <v>319265</v>
      </c>
      <c r="L7" s="20">
        <v>253505</v>
      </c>
      <c r="M7" s="20">
        <v>288289</v>
      </c>
      <c r="N7" s="20">
        <v>861059</v>
      </c>
      <c r="O7" s="20">
        <v>239658</v>
      </c>
      <c r="P7" s="20">
        <v>257293</v>
      </c>
      <c r="Q7" s="20">
        <v>346626</v>
      </c>
      <c r="R7" s="20">
        <v>843577</v>
      </c>
      <c r="S7" s="20"/>
      <c r="T7" s="20"/>
      <c r="U7" s="20"/>
      <c r="V7" s="20"/>
      <c r="W7" s="20">
        <v>2935702</v>
      </c>
      <c r="X7" s="20">
        <v>6404148</v>
      </c>
      <c r="Y7" s="20">
        <v>-3468446</v>
      </c>
      <c r="Z7" s="21">
        <v>-54.159366710450783</v>
      </c>
      <c r="AA7" s="22">
        <v>8538852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94818</v>
      </c>
      <c r="D11" s="18"/>
      <c r="E11" s="19">
        <v>3286708</v>
      </c>
      <c r="F11" s="20">
        <v>3286708</v>
      </c>
      <c r="G11" s="20">
        <v>9392</v>
      </c>
      <c r="H11" s="20">
        <v>6388</v>
      </c>
      <c r="I11" s="20">
        <v>4562</v>
      </c>
      <c r="J11" s="20">
        <v>20342</v>
      </c>
      <c r="K11" s="20">
        <v>2220</v>
      </c>
      <c r="L11" s="20">
        <v>2606</v>
      </c>
      <c r="M11" s="20">
        <v>4850</v>
      </c>
      <c r="N11" s="20">
        <v>9676</v>
      </c>
      <c r="O11" s="20">
        <v>2558</v>
      </c>
      <c r="P11" s="20">
        <v>2827</v>
      </c>
      <c r="Q11" s="20">
        <v>17375</v>
      </c>
      <c r="R11" s="20">
        <v>22760</v>
      </c>
      <c r="S11" s="20"/>
      <c r="T11" s="20"/>
      <c r="U11" s="20"/>
      <c r="V11" s="20"/>
      <c r="W11" s="20">
        <v>52778</v>
      </c>
      <c r="X11" s="20">
        <v>2465019</v>
      </c>
      <c r="Y11" s="20">
        <v>-2412241</v>
      </c>
      <c r="Z11" s="21">
        <v>-97.858921168558936</v>
      </c>
      <c r="AA11" s="22">
        <v>3286708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-3718104</v>
      </c>
      <c r="F14" s="20">
        <v>-3528104</v>
      </c>
      <c r="G14" s="20"/>
      <c r="H14" s="20"/>
      <c r="I14" s="20"/>
      <c r="J14" s="20"/>
      <c r="K14" s="20"/>
      <c r="L14" s="20"/>
      <c r="M14" s="20"/>
      <c r="N14" s="20"/>
      <c r="O14" s="20"/>
      <c r="P14" s="20">
        <v>-333438</v>
      </c>
      <c r="Q14" s="20"/>
      <c r="R14" s="20">
        <v>-333438</v>
      </c>
      <c r="S14" s="20"/>
      <c r="T14" s="20"/>
      <c r="U14" s="20"/>
      <c r="V14" s="20"/>
      <c r="W14" s="20">
        <v>-333438</v>
      </c>
      <c r="X14" s="20">
        <v>-2712587</v>
      </c>
      <c r="Y14" s="20">
        <v>2379149</v>
      </c>
      <c r="Z14" s="21">
        <v>-87.707749097079642</v>
      </c>
      <c r="AA14" s="22">
        <v>-3528104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3420066</v>
      </c>
      <c r="D17" s="26">
        <f>SUM(D6:D16)</f>
        <v>0</v>
      </c>
      <c r="E17" s="27">
        <f t="shared" si="0"/>
        <v>8107456</v>
      </c>
      <c r="F17" s="28">
        <f t="shared" si="0"/>
        <v>8297456</v>
      </c>
      <c r="G17" s="28">
        <f t="shared" si="0"/>
        <v>628732</v>
      </c>
      <c r="H17" s="28">
        <f t="shared" si="0"/>
        <v>332833</v>
      </c>
      <c r="I17" s="28">
        <f t="shared" si="0"/>
        <v>289843</v>
      </c>
      <c r="J17" s="28">
        <f t="shared" si="0"/>
        <v>1251408</v>
      </c>
      <c r="K17" s="28">
        <f t="shared" si="0"/>
        <v>321485</v>
      </c>
      <c r="L17" s="28">
        <f t="shared" si="0"/>
        <v>256111</v>
      </c>
      <c r="M17" s="28">
        <f t="shared" si="0"/>
        <v>293139</v>
      </c>
      <c r="N17" s="28">
        <f t="shared" si="0"/>
        <v>870735</v>
      </c>
      <c r="O17" s="28">
        <f t="shared" si="0"/>
        <v>242216</v>
      </c>
      <c r="P17" s="28">
        <f t="shared" si="0"/>
        <v>-73318</v>
      </c>
      <c r="Q17" s="28">
        <f t="shared" si="0"/>
        <v>364001</v>
      </c>
      <c r="R17" s="28">
        <f t="shared" si="0"/>
        <v>532899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2655042</v>
      </c>
      <c r="X17" s="28">
        <f t="shared" si="0"/>
        <v>6156580</v>
      </c>
      <c r="Y17" s="28">
        <f t="shared" si="0"/>
        <v>-3501538</v>
      </c>
      <c r="Z17" s="29">
        <f>+IF(X17&lt;&gt;0,+(Y17/X17)*100,0)</f>
        <v>-56.874725903017584</v>
      </c>
      <c r="AA17" s="30">
        <f>SUM(AA6:AA16)</f>
        <v>8297456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3420066</v>
      </c>
      <c r="D41" s="32">
        <f>+D17+D30+D39</f>
        <v>0</v>
      </c>
      <c r="E41" s="33">
        <f t="shared" si="3"/>
        <v>8107456</v>
      </c>
      <c r="F41" s="34">
        <f t="shared" si="3"/>
        <v>8297456</v>
      </c>
      <c r="G41" s="34">
        <f t="shared" si="3"/>
        <v>628732</v>
      </c>
      <c r="H41" s="34">
        <f t="shared" si="3"/>
        <v>332833</v>
      </c>
      <c r="I41" s="34">
        <f t="shared" si="3"/>
        <v>289843</v>
      </c>
      <c r="J41" s="34">
        <f t="shared" si="3"/>
        <v>1251408</v>
      </c>
      <c r="K41" s="34">
        <f t="shared" si="3"/>
        <v>321485</v>
      </c>
      <c r="L41" s="34">
        <f t="shared" si="3"/>
        <v>256111</v>
      </c>
      <c r="M41" s="34">
        <f t="shared" si="3"/>
        <v>293139</v>
      </c>
      <c r="N41" s="34">
        <f t="shared" si="3"/>
        <v>870735</v>
      </c>
      <c r="O41" s="34">
        <f t="shared" si="3"/>
        <v>242216</v>
      </c>
      <c r="P41" s="34">
        <f t="shared" si="3"/>
        <v>-73318</v>
      </c>
      <c r="Q41" s="34">
        <f t="shared" si="3"/>
        <v>364001</v>
      </c>
      <c r="R41" s="34">
        <f t="shared" si="3"/>
        <v>532899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2655042</v>
      </c>
      <c r="X41" s="34">
        <f t="shared" si="3"/>
        <v>6156580</v>
      </c>
      <c r="Y41" s="34">
        <f t="shared" si="3"/>
        <v>-3501538</v>
      </c>
      <c r="Z41" s="35">
        <f>+IF(X41&lt;&gt;0,+(Y41/X41)*100,0)</f>
        <v>-56.874725903017584</v>
      </c>
      <c r="AA41" s="36">
        <f>+AA17+AA30+AA39</f>
        <v>8297456</v>
      </c>
    </row>
    <row r="42" spans="1:27" x14ac:dyDescent="0.25">
      <c r="A42" s="23" t="s">
        <v>63</v>
      </c>
      <c r="B42" s="17" t="s">
        <v>64</v>
      </c>
      <c r="C42" s="32">
        <v>1979957</v>
      </c>
      <c r="D42" s="32"/>
      <c r="E42" s="33"/>
      <c r="F42" s="34"/>
      <c r="G42" s="34">
        <v>5400019</v>
      </c>
      <c r="H42" s="34">
        <f>+G43+H60</f>
        <v>6028751</v>
      </c>
      <c r="I42" s="34">
        <f>+H43+I60</f>
        <v>6361584</v>
      </c>
      <c r="J42" s="34">
        <f>+G42</f>
        <v>5400019</v>
      </c>
      <c r="K42" s="34">
        <f>+I43+K60</f>
        <v>6651427</v>
      </c>
      <c r="L42" s="34">
        <f>+K43+L60</f>
        <v>6972912</v>
      </c>
      <c r="M42" s="34">
        <f>+L43+M60</f>
        <v>7229023</v>
      </c>
      <c r="N42" s="34">
        <f>+K42</f>
        <v>6651427</v>
      </c>
      <c r="O42" s="34">
        <f>+M43+O60</f>
        <v>7522162</v>
      </c>
      <c r="P42" s="34">
        <f>+O43+P60</f>
        <v>7764378</v>
      </c>
      <c r="Q42" s="34">
        <f>+P43+Q60</f>
        <v>7691060</v>
      </c>
      <c r="R42" s="34">
        <f>+O42</f>
        <v>7522162</v>
      </c>
      <c r="S42" s="34">
        <f>+Q43+S60</f>
        <v>8055061</v>
      </c>
      <c r="T42" s="34">
        <f>+S43+T60</f>
        <v>8055061</v>
      </c>
      <c r="U42" s="34">
        <f>+T43+U60</f>
        <v>8055061</v>
      </c>
      <c r="V42" s="34">
        <f>+S42</f>
        <v>8055061</v>
      </c>
      <c r="W42" s="34">
        <f>+G42</f>
        <v>5400019</v>
      </c>
      <c r="X42" s="34"/>
      <c r="Y42" s="34">
        <f>+W42-X42</f>
        <v>5400019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5400023</v>
      </c>
      <c r="D43" s="44">
        <f t="shared" ref="D43:AA43" si="4">+D41+D42</f>
        <v>0</v>
      </c>
      <c r="E43" s="45">
        <f t="shared" si="4"/>
        <v>8107456</v>
      </c>
      <c r="F43" s="46">
        <f t="shared" si="4"/>
        <v>8297456</v>
      </c>
      <c r="G43" s="46">
        <f t="shared" si="4"/>
        <v>6028751</v>
      </c>
      <c r="H43" s="46">
        <f t="shared" si="4"/>
        <v>6361584</v>
      </c>
      <c r="I43" s="46">
        <f t="shared" si="4"/>
        <v>6651427</v>
      </c>
      <c r="J43" s="46">
        <f>+I43</f>
        <v>6651427</v>
      </c>
      <c r="K43" s="46">
        <f t="shared" si="4"/>
        <v>6972912</v>
      </c>
      <c r="L43" s="46">
        <f t="shared" si="4"/>
        <v>7229023</v>
      </c>
      <c r="M43" s="46">
        <f t="shared" si="4"/>
        <v>7522162</v>
      </c>
      <c r="N43" s="46">
        <f>+M43</f>
        <v>7522162</v>
      </c>
      <c r="O43" s="46">
        <f t="shared" si="4"/>
        <v>7764378</v>
      </c>
      <c r="P43" s="46">
        <f t="shared" si="4"/>
        <v>7691060</v>
      </c>
      <c r="Q43" s="46">
        <f t="shared" si="4"/>
        <v>8055061</v>
      </c>
      <c r="R43" s="46">
        <f>+Q43</f>
        <v>8055061</v>
      </c>
      <c r="S43" s="46">
        <f t="shared" si="4"/>
        <v>8055061</v>
      </c>
      <c r="T43" s="46">
        <f t="shared" si="4"/>
        <v>8055061</v>
      </c>
      <c r="U43" s="46">
        <f t="shared" si="4"/>
        <v>8055061</v>
      </c>
      <c r="V43" s="46">
        <f>+U43</f>
        <v>8055061</v>
      </c>
      <c r="W43" s="46">
        <f>+V43</f>
        <v>8055061</v>
      </c>
      <c r="X43" s="46">
        <f t="shared" si="4"/>
        <v>6156580</v>
      </c>
      <c r="Y43" s="46">
        <f t="shared" si="4"/>
        <v>1898481</v>
      </c>
      <c r="Z43" s="47">
        <f>+IF(X43&lt;&gt;0,+(Y43/X43)*100,0)</f>
        <v>30.83661708286094</v>
      </c>
      <c r="AA43" s="48">
        <f t="shared" si="4"/>
        <v>8297456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5400019</v>
      </c>
      <c r="J60">
        <v>5400019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61389613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3558321</v>
      </c>
      <c r="R7" s="20">
        <v>3558321</v>
      </c>
      <c r="S7" s="20"/>
      <c r="T7" s="20"/>
      <c r="U7" s="20"/>
      <c r="V7" s="20"/>
      <c r="W7" s="20">
        <v>3558321</v>
      </c>
      <c r="X7" s="20">
        <v>46042209</v>
      </c>
      <c r="Y7" s="20">
        <v>-42483888</v>
      </c>
      <c r="Z7" s="21">
        <v>-92.271611034127403</v>
      </c>
      <c r="AA7" s="22">
        <v>61389613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>
        <v>-18554963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-13916205</v>
      </c>
      <c r="Y14" s="20">
        <v>13916205</v>
      </c>
      <c r="Z14" s="21">
        <v>-100</v>
      </c>
      <c r="AA14" s="22">
        <v>-18554963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42834650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3558321</v>
      </c>
      <c r="R17" s="28">
        <f t="shared" si="0"/>
        <v>3558321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3558321</v>
      </c>
      <c r="X17" s="28">
        <f t="shared" si="0"/>
        <v>32126004</v>
      </c>
      <c r="Y17" s="28">
        <f t="shared" si="0"/>
        <v>-28567683</v>
      </c>
      <c r="Z17" s="29">
        <f>+IF(X17&lt;&gt;0,+(Y17/X17)*100,0)</f>
        <v>-88.923860558568066</v>
      </c>
      <c r="AA17" s="30">
        <f>SUM(AA6:AA16)</f>
        <v>42834650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>
        <v>-114238772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-85679091</v>
      </c>
      <c r="Y28" s="20">
        <v>85679091</v>
      </c>
      <c r="Z28" s="21">
        <v>-100</v>
      </c>
      <c r="AA28" s="22">
        <v>-114238772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-114238772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-85679091</v>
      </c>
      <c r="Y30" s="28">
        <f t="shared" si="1"/>
        <v>85679091</v>
      </c>
      <c r="Z30" s="29">
        <f>+IF(X30&lt;&gt;0,+(Y30/X30)*100,0)</f>
        <v>-100</v>
      </c>
      <c r="AA30" s="30">
        <f>SUM(AA21:AA29)</f>
        <v>-114238772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-71404122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3558321</v>
      </c>
      <c r="R41" s="34">
        <f t="shared" si="3"/>
        <v>3558321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3558321</v>
      </c>
      <c r="X41" s="34">
        <f t="shared" si="3"/>
        <v>-53553087</v>
      </c>
      <c r="Y41" s="34">
        <f t="shared" si="3"/>
        <v>57111408</v>
      </c>
      <c r="Z41" s="35">
        <f>+IF(X41&lt;&gt;0,+(Y41/X41)*100,0)</f>
        <v>-106.64447410846736</v>
      </c>
      <c r="AA41" s="36">
        <f>+AA17+AA30+AA39</f>
        <v>-71404122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3558321</v>
      </c>
      <c r="T42" s="34">
        <f>+S43+T60</f>
        <v>3558321</v>
      </c>
      <c r="U42" s="34">
        <f>+T43+U60</f>
        <v>3558321</v>
      </c>
      <c r="V42" s="34">
        <f>+S42</f>
        <v>3558321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-71404122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3558321</v>
      </c>
      <c r="R43" s="46">
        <f>+Q43</f>
        <v>3558321</v>
      </c>
      <c r="S43" s="46">
        <f t="shared" si="4"/>
        <v>3558321</v>
      </c>
      <c r="T43" s="46">
        <f t="shared" si="4"/>
        <v>3558321</v>
      </c>
      <c r="U43" s="46">
        <f t="shared" si="4"/>
        <v>3558321</v>
      </c>
      <c r="V43" s="46">
        <f>+U43</f>
        <v>3558321</v>
      </c>
      <c r="W43" s="46">
        <f>+V43</f>
        <v>3558321</v>
      </c>
      <c r="X43" s="46">
        <f t="shared" si="4"/>
        <v>-53553087</v>
      </c>
      <c r="Y43" s="46">
        <f t="shared" si="4"/>
        <v>57111408</v>
      </c>
      <c r="Z43" s="47">
        <f>+IF(X43&lt;&gt;0,+(Y43/X43)*100,0)</f>
        <v>-106.64447410846736</v>
      </c>
      <c r="AA43" s="48">
        <f t="shared" si="4"/>
        <v>-71404122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9319834</v>
      </c>
      <c r="D7" s="18"/>
      <c r="E7" s="19">
        <v>21305220</v>
      </c>
      <c r="F7" s="20">
        <v>21305220</v>
      </c>
      <c r="G7" s="20">
        <v>607240</v>
      </c>
      <c r="H7" s="20">
        <v>764014</v>
      </c>
      <c r="I7" s="20">
        <v>784857</v>
      </c>
      <c r="J7" s="20">
        <v>2156111</v>
      </c>
      <c r="K7" s="20">
        <v>1154339</v>
      </c>
      <c r="L7" s="20">
        <v>811501</v>
      </c>
      <c r="M7" s="20">
        <v>709327</v>
      </c>
      <c r="N7" s="20">
        <v>2675167</v>
      </c>
      <c r="O7" s="20">
        <v>1396795</v>
      </c>
      <c r="P7" s="20">
        <v>592544</v>
      </c>
      <c r="Q7" s="20">
        <v>1102398</v>
      </c>
      <c r="R7" s="20">
        <v>3091737</v>
      </c>
      <c r="S7" s="20"/>
      <c r="T7" s="20"/>
      <c r="U7" s="20"/>
      <c r="V7" s="20"/>
      <c r="W7" s="20">
        <v>7923015</v>
      </c>
      <c r="X7" s="20">
        <v>15978915</v>
      </c>
      <c r="Y7" s="20">
        <v>-8055900</v>
      </c>
      <c r="Z7" s="21">
        <v>-50.415813589345717</v>
      </c>
      <c r="AA7" s="22">
        <v>21305220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1163519</v>
      </c>
      <c r="F8" s="20">
        <v>57053526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22618861</v>
      </c>
      <c r="Y8" s="20">
        <v>-22618861</v>
      </c>
      <c r="Z8" s="21">
        <v>-100</v>
      </c>
      <c r="AA8" s="22">
        <v>57053526</v>
      </c>
    </row>
    <row r="9" spans="1:27" x14ac:dyDescent="0.25">
      <c r="A9" s="23" t="s">
        <v>37</v>
      </c>
      <c r="B9" s="17" t="s">
        <v>38</v>
      </c>
      <c r="C9" s="18">
        <v>920966</v>
      </c>
      <c r="D9" s="18"/>
      <c r="E9" s="19"/>
      <c r="F9" s="20"/>
      <c r="G9" s="20">
        <v>4130</v>
      </c>
      <c r="H9" s="20">
        <v>5450</v>
      </c>
      <c r="I9" s="20">
        <v>5132</v>
      </c>
      <c r="J9" s="20">
        <v>14712</v>
      </c>
      <c r="K9" s="20">
        <v>9612</v>
      </c>
      <c r="L9" s="20">
        <v>4392</v>
      </c>
      <c r="M9" s="20">
        <v>5653</v>
      </c>
      <c r="N9" s="20">
        <v>19657</v>
      </c>
      <c r="O9" s="20">
        <v>5577</v>
      </c>
      <c r="P9" s="20">
        <v>6679</v>
      </c>
      <c r="Q9" s="20">
        <v>11778</v>
      </c>
      <c r="R9" s="20">
        <v>24034</v>
      </c>
      <c r="S9" s="20"/>
      <c r="T9" s="20"/>
      <c r="U9" s="20"/>
      <c r="V9" s="20"/>
      <c r="W9" s="20">
        <v>58403</v>
      </c>
      <c r="X9" s="20"/>
      <c r="Y9" s="20">
        <v>58403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68837</v>
      </c>
      <c r="D11" s="18"/>
      <c r="E11" s="19">
        <v>229140</v>
      </c>
      <c r="F11" s="20">
        <v>229140</v>
      </c>
      <c r="G11" s="20">
        <v>10640</v>
      </c>
      <c r="H11" s="20">
        <v>9196</v>
      </c>
      <c r="I11" s="20">
        <v>7268</v>
      </c>
      <c r="J11" s="20">
        <v>27104</v>
      </c>
      <c r="K11" s="20">
        <v>7603</v>
      </c>
      <c r="L11" s="20">
        <v>11280</v>
      </c>
      <c r="M11" s="20">
        <v>7513</v>
      </c>
      <c r="N11" s="20">
        <v>26396</v>
      </c>
      <c r="O11" s="20">
        <v>20759</v>
      </c>
      <c r="P11" s="20">
        <v>14022</v>
      </c>
      <c r="Q11" s="20">
        <v>19659</v>
      </c>
      <c r="R11" s="20">
        <v>54440</v>
      </c>
      <c r="S11" s="20"/>
      <c r="T11" s="20"/>
      <c r="U11" s="20"/>
      <c r="V11" s="20"/>
      <c r="W11" s="20">
        <v>107940</v>
      </c>
      <c r="X11" s="20">
        <v>171855</v>
      </c>
      <c r="Y11" s="20">
        <v>-63915</v>
      </c>
      <c r="Z11" s="21">
        <v>-37.191236798463819</v>
      </c>
      <c r="AA11" s="22">
        <v>229140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-12466440</v>
      </c>
      <c r="D14" s="18"/>
      <c r="E14" s="19">
        <v>-10192901</v>
      </c>
      <c r="F14" s="20">
        <v>-60434472</v>
      </c>
      <c r="G14" s="20">
        <v>-1943092</v>
      </c>
      <c r="H14" s="20">
        <v>-531445</v>
      </c>
      <c r="I14" s="20">
        <v>-528671</v>
      </c>
      <c r="J14" s="20">
        <v>-3003208</v>
      </c>
      <c r="K14" s="20">
        <v>-879584</v>
      </c>
      <c r="L14" s="20">
        <v>-383935</v>
      </c>
      <c r="M14" s="20">
        <v>-844007</v>
      </c>
      <c r="N14" s="20">
        <v>-2107526</v>
      </c>
      <c r="O14" s="20">
        <v>-777799</v>
      </c>
      <c r="P14" s="20">
        <v>-340216</v>
      </c>
      <c r="Q14" s="20">
        <v>-4723220</v>
      </c>
      <c r="R14" s="20">
        <v>-5841235</v>
      </c>
      <c r="S14" s="20"/>
      <c r="T14" s="20"/>
      <c r="U14" s="20"/>
      <c r="V14" s="20"/>
      <c r="W14" s="20">
        <v>-10951969</v>
      </c>
      <c r="X14" s="20">
        <v>-27741314</v>
      </c>
      <c r="Y14" s="20">
        <v>16789345</v>
      </c>
      <c r="Z14" s="21">
        <v>-60.521087789857397</v>
      </c>
      <c r="AA14" s="22">
        <v>-60434472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-2156803</v>
      </c>
      <c r="D17" s="26">
        <f>SUM(D6:D16)</f>
        <v>0</v>
      </c>
      <c r="E17" s="27">
        <f t="shared" si="0"/>
        <v>12504978</v>
      </c>
      <c r="F17" s="28">
        <f t="shared" si="0"/>
        <v>18153414</v>
      </c>
      <c r="G17" s="28">
        <f t="shared" si="0"/>
        <v>-1321082</v>
      </c>
      <c r="H17" s="28">
        <f t="shared" si="0"/>
        <v>247215</v>
      </c>
      <c r="I17" s="28">
        <f t="shared" si="0"/>
        <v>268586</v>
      </c>
      <c r="J17" s="28">
        <f t="shared" si="0"/>
        <v>-805281</v>
      </c>
      <c r="K17" s="28">
        <f t="shared" si="0"/>
        <v>291970</v>
      </c>
      <c r="L17" s="28">
        <f t="shared" si="0"/>
        <v>443238</v>
      </c>
      <c r="M17" s="28">
        <f t="shared" si="0"/>
        <v>-121514</v>
      </c>
      <c r="N17" s="28">
        <f t="shared" si="0"/>
        <v>613694</v>
      </c>
      <c r="O17" s="28">
        <f t="shared" si="0"/>
        <v>645332</v>
      </c>
      <c r="P17" s="28">
        <f t="shared" si="0"/>
        <v>273029</v>
      </c>
      <c r="Q17" s="28">
        <f t="shared" si="0"/>
        <v>-3589385</v>
      </c>
      <c r="R17" s="28">
        <f t="shared" si="0"/>
        <v>-2671024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-2862611</v>
      </c>
      <c r="X17" s="28">
        <f t="shared" si="0"/>
        <v>11028317</v>
      </c>
      <c r="Y17" s="28">
        <f t="shared" si="0"/>
        <v>-13890928</v>
      </c>
      <c r="Z17" s="29">
        <f>+IF(X17&lt;&gt;0,+(Y17/X17)*100,0)</f>
        <v>-125.95691618222435</v>
      </c>
      <c r="AA17" s="30">
        <f>SUM(AA6:AA16)</f>
        <v>18153414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-37352090</v>
      </c>
      <c r="D28" s="18"/>
      <c r="E28" s="19">
        <v>-30304783</v>
      </c>
      <c r="F28" s="20">
        <v>-77938798</v>
      </c>
      <c r="G28" s="20"/>
      <c r="H28" s="20"/>
      <c r="I28" s="20"/>
      <c r="J28" s="20"/>
      <c r="K28" s="20">
        <v>-10176627</v>
      </c>
      <c r="L28" s="20">
        <v>-3344112</v>
      </c>
      <c r="M28" s="20">
        <v>-134976</v>
      </c>
      <c r="N28" s="20">
        <v>-13655715</v>
      </c>
      <c r="O28" s="20"/>
      <c r="P28" s="20">
        <v>-14222002</v>
      </c>
      <c r="Q28" s="20">
        <v>-3451093</v>
      </c>
      <c r="R28" s="20">
        <v>-17673095</v>
      </c>
      <c r="S28" s="20"/>
      <c r="T28" s="20"/>
      <c r="U28" s="20"/>
      <c r="V28" s="20"/>
      <c r="W28" s="20">
        <v>-31328810</v>
      </c>
      <c r="X28" s="20">
        <v>-43531428</v>
      </c>
      <c r="Y28" s="20">
        <v>12202618</v>
      </c>
      <c r="Z28" s="21">
        <v>-28.031742951322432</v>
      </c>
      <c r="AA28" s="22">
        <v>-77938798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-37352090</v>
      </c>
      <c r="D30" s="26">
        <f t="shared" ref="D30:Y30" si="1">SUM(D21:D29)</f>
        <v>0</v>
      </c>
      <c r="E30" s="27">
        <f t="shared" si="1"/>
        <v>-30304783</v>
      </c>
      <c r="F30" s="28">
        <f t="shared" si="1"/>
        <v>-77938798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-10176627</v>
      </c>
      <c r="L30" s="28">
        <f t="shared" si="1"/>
        <v>-3344112</v>
      </c>
      <c r="M30" s="28">
        <f t="shared" si="1"/>
        <v>-134976</v>
      </c>
      <c r="N30" s="28">
        <f t="shared" si="1"/>
        <v>-13655715</v>
      </c>
      <c r="O30" s="28">
        <f t="shared" si="1"/>
        <v>0</v>
      </c>
      <c r="P30" s="28">
        <f t="shared" si="1"/>
        <v>-14222002</v>
      </c>
      <c r="Q30" s="28">
        <f t="shared" si="1"/>
        <v>-3451093</v>
      </c>
      <c r="R30" s="28">
        <f t="shared" si="1"/>
        <v>-17673095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-31328810</v>
      </c>
      <c r="X30" s="28">
        <f t="shared" si="1"/>
        <v>-43531428</v>
      </c>
      <c r="Y30" s="28">
        <f t="shared" si="1"/>
        <v>12202618</v>
      </c>
      <c r="Z30" s="29">
        <f>+IF(X30&lt;&gt;0,+(Y30/X30)*100,0)</f>
        <v>-28.031742951322432</v>
      </c>
      <c r="AA30" s="30">
        <f>SUM(AA21:AA29)</f>
        <v>-77938798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341</v>
      </c>
      <c r="D36" s="18"/>
      <c r="E36" s="19"/>
      <c r="F36" s="20"/>
      <c r="G36" s="20"/>
      <c r="H36" s="37"/>
      <c r="I36" s="37"/>
      <c r="J36" s="37"/>
      <c r="K36" s="20">
        <v>2496</v>
      </c>
      <c r="L36" s="20"/>
      <c r="M36" s="20"/>
      <c r="N36" s="20">
        <v>2496</v>
      </c>
      <c r="O36" s="37"/>
      <c r="P36" s="37"/>
      <c r="Q36" s="37"/>
      <c r="R36" s="20"/>
      <c r="S36" s="20"/>
      <c r="T36" s="20"/>
      <c r="U36" s="20"/>
      <c r="V36" s="37"/>
      <c r="W36" s="37">
        <v>2496</v>
      </c>
      <c r="X36" s="37"/>
      <c r="Y36" s="20">
        <v>2496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341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2496</v>
      </c>
      <c r="L39" s="28">
        <f t="shared" si="2"/>
        <v>0</v>
      </c>
      <c r="M39" s="28">
        <f t="shared" si="2"/>
        <v>0</v>
      </c>
      <c r="N39" s="28">
        <f t="shared" si="2"/>
        <v>2496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2496</v>
      </c>
      <c r="X39" s="28">
        <f t="shared" si="2"/>
        <v>0</v>
      </c>
      <c r="Y39" s="28">
        <f t="shared" si="2"/>
        <v>2496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-39508552</v>
      </c>
      <c r="D41" s="32">
        <f>+D17+D30+D39</f>
        <v>0</v>
      </c>
      <c r="E41" s="33">
        <f t="shared" si="3"/>
        <v>-17799805</v>
      </c>
      <c r="F41" s="34">
        <f t="shared" si="3"/>
        <v>-59785384</v>
      </c>
      <c r="G41" s="34">
        <f t="shared" si="3"/>
        <v>-1321082</v>
      </c>
      <c r="H41" s="34">
        <f t="shared" si="3"/>
        <v>247215</v>
      </c>
      <c r="I41" s="34">
        <f t="shared" si="3"/>
        <v>268586</v>
      </c>
      <c r="J41" s="34">
        <f t="shared" si="3"/>
        <v>-805281</v>
      </c>
      <c r="K41" s="34">
        <f t="shared" si="3"/>
        <v>-9882161</v>
      </c>
      <c r="L41" s="34">
        <f t="shared" si="3"/>
        <v>-2900874</v>
      </c>
      <c r="M41" s="34">
        <f t="shared" si="3"/>
        <v>-256490</v>
      </c>
      <c r="N41" s="34">
        <f t="shared" si="3"/>
        <v>-13039525</v>
      </c>
      <c r="O41" s="34">
        <f t="shared" si="3"/>
        <v>645332</v>
      </c>
      <c r="P41" s="34">
        <f t="shared" si="3"/>
        <v>-13948973</v>
      </c>
      <c r="Q41" s="34">
        <f t="shared" si="3"/>
        <v>-7040478</v>
      </c>
      <c r="R41" s="34">
        <f t="shared" si="3"/>
        <v>-20344119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-34188925</v>
      </c>
      <c r="X41" s="34">
        <f t="shared" si="3"/>
        <v>-32503111</v>
      </c>
      <c r="Y41" s="34">
        <f t="shared" si="3"/>
        <v>-1685814</v>
      </c>
      <c r="Z41" s="35">
        <f>+IF(X41&lt;&gt;0,+(Y41/X41)*100,0)</f>
        <v>5.1866235204377826</v>
      </c>
      <c r="AA41" s="36">
        <f>+AA17+AA30+AA39</f>
        <v>-59785384</v>
      </c>
    </row>
    <row r="42" spans="1:27" x14ac:dyDescent="0.25">
      <c r="A42" s="23" t="s">
        <v>63</v>
      </c>
      <c r="B42" s="17" t="s">
        <v>64</v>
      </c>
      <c r="C42" s="32">
        <v>-316178321</v>
      </c>
      <c r="D42" s="32"/>
      <c r="E42" s="33"/>
      <c r="F42" s="34"/>
      <c r="G42" s="34">
        <v>-355861244</v>
      </c>
      <c r="H42" s="34">
        <f>+G43+H60</f>
        <v>-357182326</v>
      </c>
      <c r="I42" s="34">
        <f>+H43+I60</f>
        <v>-356935111</v>
      </c>
      <c r="J42" s="34">
        <f>+G42</f>
        <v>-355861244</v>
      </c>
      <c r="K42" s="34">
        <f>+I43+K60</f>
        <v>-356666525</v>
      </c>
      <c r="L42" s="34">
        <f>+K43+L60</f>
        <v>-366548686</v>
      </c>
      <c r="M42" s="34">
        <f>+L43+M60</f>
        <v>-369449560</v>
      </c>
      <c r="N42" s="34">
        <f>+K42</f>
        <v>-356666525</v>
      </c>
      <c r="O42" s="34">
        <f>+M43+O60</f>
        <v>-369706050</v>
      </c>
      <c r="P42" s="34">
        <f>+O43+P60</f>
        <v>-369060718</v>
      </c>
      <c r="Q42" s="34">
        <f>+P43+Q60</f>
        <v>-383009691</v>
      </c>
      <c r="R42" s="34">
        <f>+O42</f>
        <v>-369706050</v>
      </c>
      <c r="S42" s="34">
        <f>+Q43+S60</f>
        <v>-390050169</v>
      </c>
      <c r="T42" s="34">
        <f>+S43+T60</f>
        <v>-390050169</v>
      </c>
      <c r="U42" s="34">
        <f>+T43+U60</f>
        <v>-390050169</v>
      </c>
      <c r="V42" s="34">
        <f>+S42</f>
        <v>-390050169</v>
      </c>
      <c r="W42" s="34">
        <f>+G42</f>
        <v>-355861244</v>
      </c>
      <c r="X42" s="34"/>
      <c r="Y42" s="34">
        <f>+W42-X42</f>
        <v>-355861244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-355686873</v>
      </c>
      <c r="D43" s="44">
        <f t="shared" ref="D43:AA43" si="4">+D41+D42</f>
        <v>0</v>
      </c>
      <c r="E43" s="45">
        <f t="shared" si="4"/>
        <v>-17799805</v>
      </c>
      <c r="F43" s="46">
        <f t="shared" si="4"/>
        <v>-59785384</v>
      </c>
      <c r="G43" s="46">
        <f t="shared" si="4"/>
        <v>-357182326</v>
      </c>
      <c r="H43" s="46">
        <f t="shared" si="4"/>
        <v>-356935111</v>
      </c>
      <c r="I43" s="46">
        <f t="shared" si="4"/>
        <v>-356666525</v>
      </c>
      <c r="J43" s="46">
        <f>+I43</f>
        <v>-356666525</v>
      </c>
      <c r="K43" s="46">
        <f t="shared" si="4"/>
        <v>-366548686</v>
      </c>
      <c r="L43" s="46">
        <f t="shared" si="4"/>
        <v>-369449560</v>
      </c>
      <c r="M43" s="46">
        <f t="shared" si="4"/>
        <v>-369706050</v>
      </c>
      <c r="N43" s="46">
        <f>+M43</f>
        <v>-369706050</v>
      </c>
      <c r="O43" s="46">
        <f t="shared" si="4"/>
        <v>-369060718</v>
      </c>
      <c r="P43" s="46">
        <f t="shared" si="4"/>
        <v>-383009691</v>
      </c>
      <c r="Q43" s="46">
        <f t="shared" si="4"/>
        <v>-390050169</v>
      </c>
      <c r="R43" s="46">
        <f>+Q43</f>
        <v>-390050169</v>
      </c>
      <c r="S43" s="46">
        <f t="shared" si="4"/>
        <v>-390050169</v>
      </c>
      <c r="T43" s="46">
        <f t="shared" si="4"/>
        <v>-390050169</v>
      </c>
      <c r="U43" s="46">
        <f t="shared" si="4"/>
        <v>-390050169</v>
      </c>
      <c r="V43" s="46">
        <f>+U43</f>
        <v>-390050169</v>
      </c>
      <c r="W43" s="46">
        <f>+V43</f>
        <v>-390050169</v>
      </c>
      <c r="X43" s="46">
        <f t="shared" si="4"/>
        <v>-32503111</v>
      </c>
      <c r="Y43" s="46">
        <f t="shared" si="4"/>
        <v>-357547058</v>
      </c>
      <c r="Z43" s="47">
        <f>+IF(X43&lt;&gt;0,+(Y43/X43)*100,0)</f>
        <v>1100.0394946809861</v>
      </c>
      <c r="AA43" s="48">
        <f t="shared" si="4"/>
        <v>-59785384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-355861244</v>
      </c>
      <c r="J60">
        <v>-355861244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12853197</v>
      </c>
      <c r="D7" s="18"/>
      <c r="E7" s="19">
        <v>18718961</v>
      </c>
      <c r="F7" s="20">
        <v>-5001104</v>
      </c>
      <c r="G7" s="20">
        <v>1014352</v>
      </c>
      <c r="H7" s="20">
        <v>734751</v>
      </c>
      <c r="I7" s="20">
        <v>667094</v>
      </c>
      <c r="J7" s="20">
        <v>2416197</v>
      </c>
      <c r="K7" s="20">
        <v>689987</v>
      </c>
      <c r="L7" s="20">
        <v>746825</v>
      </c>
      <c r="M7" s="20">
        <v>781576</v>
      </c>
      <c r="N7" s="20">
        <v>2218388</v>
      </c>
      <c r="O7" s="20">
        <v>882355</v>
      </c>
      <c r="P7" s="20">
        <v>620036</v>
      </c>
      <c r="Q7" s="20">
        <v>689853</v>
      </c>
      <c r="R7" s="20">
        <v>2192244</v>
      </c>
      <c r="S7" s="20"/>
      <c r="T7" s="20"/>
      <c r="U7" s="20"/>
      <c r="V7" s="20"/>
      <c r="W7" s="20">
        <v>6826829</v>
      </c>
      <c r="X7" s="20">
        <v>4551191</v>
      </c>
      <c r="Y7" s="20">
        <v>2275638</v>
      </c>
      <c r="Z7" s="21">
        <v>50.000933821498592</v>
      </c>
      <c r="AA7" s="22">
        <v>-5001104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5570839</v>
      </c>
      <c r="F9" s="20">
        <v>5570839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4178133</v>
      </c>
      <c r="Y9" s="20">
        <v>-4178133</v>
      </c>
      <c r="Z9" s="21">
        <v>-100</v>
      </c>
      <c r="AA9" s="22">
        <v>5570839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-57407</v>
      </c>
      <c r="F14" s="20">
        <v>-57407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-43056</v>
      </c>
      <c r="Y14" s="20">
        <v>43056</v>
      </c>
      <c r="Z14" s="21">
        <v>-100</v>
      </c>
      <c r="AA14" s="22">
        <v>-57407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12853197</v>
      </c>
      <c r="D17" s="26">
        <f>SUM(D6:D16)</f>
        <v>0</v>
      </c>
      <c r="E17" s="27">
        <f t="shared" si="0"/>
        <v>24232393</v>
      </c>
      <c r="F17" s="28">
        <f t="shared" si="0"/>
        <v>512328</v>
      </c>
      <c r="G17" s="28">
        <f t="shared" si="0"/>
        <v>1014352</v>
      </c>
      <c r="H17" s="28">
        <f t="shared" si="0"/>
        <v>734751</v>
      </c>
      <c r="I17" s="28">
        <f t="shared" si="0"/>
        <v>667094</v>
      </c>
      <c r="J17" s="28">
        <f t="shared" si="0"/>
        <v>2416197</v>
      </c>
      <c r="K17" s="28">
        <f t="shared" si="0"/>
        <v>689987</v>
      </c>
      <c r="L17" s="28">
        <f t="shared" si="0"/>
        <v>746825</v>
      </c>
      <c r="M17" s="28">
        <f t="shared" si="0"/>
        <v>781576</v>
      </c>
      <c r="N17" s="28">
        <f t="shared" si="0"/>
        <v>2218388</v>
      </c>
      <c r="O17" s="28">
        <f t="shared" si="0"/>
        <v>882355</v>
      </c>
      <c r="P17" s="28">
        <f t="shared" si="0"/>
        <v>620036</v>
      </c>
      <c r="Q17" s="28">
        <f t="shared" si="0"/>
        <v>689853</v>
      </c>
      <c r="R17" s="28">
        <f t="shared" si="0"/>
        <v>2192244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6826829</v>
      </c>
      <c r="X17" s="28">
        <f t="shared" si="0"/>
        <v>8686268</v>
      </c>
      <c r="Y17" s="28">
        <f t="shared" si="0"/>
        <v>-1859439</v>
      </c>
      <c r="Z17" s="29">
        <f>+IF(X17&lt;&gt;0,+(Y17/X17)*100,0)</f>
        <v>-21.406650128685875</v>
      </c>
      <c r="AA17" s="30">
        <f>SUM(AA6:AA16)</f>
        <v>512328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-4861577</v>
      </c>
      <c r="D28" s="18"/>
      <c r="E28" s="19">
        <v>-14743050</v>
      </c>
      <c r="F28" s="20">
        <v>-16743050</v>
      </c>
      <c r="G28" s="20"/>
      <c r="H28" s="20">
        <v>-412522</v>
      </c>
      <c r="I28" s="20">
        <v>-265934</v>
      </c>
      <c r="J28" s="20">
        <v>-678456</v>
      </c>
      <c r="K28" s="20">
        <v>-1262864</v>
      </c>
      <c r="L28" s="20">
        <v>-723592</v>
      </c>
      <c r="M28" s="20">
        <v>-1671172</v>
      </c>
      <c r="N28" s="20">
        <v>-3657628</v>
      </c>
      <c r="O28" s="20">
        <v>-850823</v>
      </c>
      <c r="P28" s="20">
        <v>-1124546</v>
      </c>
      <c r="Q28" s="20">
        <v>-2588510</v>
      </c>
      <c r="R28" s="20">
        <v>-4563879</v>
      </c>
      <c r="S28" s="20"/>
      <c r="T28" s="20"/>
      <c r="U28" s="20"/>
      <c r="V28" s="20"/>
      <c r="W28" s="20">
        <v>-8899963</v>
      </c>
      <c r="X28" s="20">
        <v>-11857292</v>
      </c>
      <c r="Y28" s="20">
        <v>2957329</v>
      </c>
      <c r="Z28" s="21">
        <v>-24.941015199760621</v>
      </c>
      <c r="AA28" s="22">
        <v>-16743050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-4861577</v>
      </c>
      <c r="D30" s="26">
        <f t="shared" ref="D30:Y30" si="1">SUM(D21:D29)</f>
        <v>0</v>
      </c>
      <c r="E30" s="27">
        <f t="shared" si="1"/>
        <v>-14743050</v>
      </c>
      <c r="F30" s="28">
        <f t="shared" si="1"/>
        <v>-16743050</v>
      </c>
      <c r="G30" s="28">
        <f t="shared" si="1"/>
        <v>0</v>
      </c>
      <c r="H30" s="28">
        <f t="shared" si="1"/>
        <v>-412522</v>
      </c>
      <c r="I30" s="28">
        <f t="shared" si="1"/>
        <v>-265934</v>
      </c>
      <c r="J30" s="28">
        <f t="shared" si="1"/>
        <v>-678456</v>
      </c>
      <c r="K30" s="28">
        <f t="shared" si="1"/>
        <v>-1262864</v>
      </c>
      <c r="L30" s="28">
        <f t="shared" si="1"/>
        <v>-723592</v>
      </c>
      <c r="M30" s="28">
        <f t="shared" si="1"/>
        <v>-1671172</v>
      </c>
      <c r="N30" s="28">
        <f t="shared" si="1"/>
        <v>-3657628</v>
      </c>
      <c r="O30" s="28">
        <f t="shared" si="1"/>
        <v>-850823</v>
      </c>
      <c r="P30" s="28">
        <f t="shared" si="1"/>
        <v>-1124546</v>
      </c>
      <c r="Q30" s="28">
        <f t="shared" si="1"/>
        <v>-2588510</v>
      </c>
      <c r="R30" s="28">
        <f t="shared" si="1"/>
        <v>-4563879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-8899963</v>
      </c>
      <c r="X30" s="28">
        <f t="shared" si="1"/>
        <v>-11857292</v>
      </c>
      <c r="Y30" s="28">
        <f t="shared" si="1"/>
        <v>2957329</v>
      </c>
      <c r="Z30" s="29">
        <f>+IF(X30&lt;&gt;0,+(Y30/X30)*100,0)</f>
        <v>-24.941015199760621</v>
      </c>
      <c r="AA30" s="30">
        <f>SUM(AA21:AA29)</f>
        <v>-16743050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7991620</v>
      </c>
      <c r="D41" s="32">
        <f>+D17+D30+D39</f>
        <v>0</v>
      </c>
      <c r="E41" s="33">
        <f t="shared" si="3"/>
        <v>9489343</v>
      </c>
      <c r="F41" s="34">
        <f t="shared" si="3"/>
        <v>-16230722</v>
      </c>
      <c r="G41" s="34">
        <f t="shared" si="3"/>
        <v>1014352</v>
      </c>
      <c r="H41" s="34">
        <f t="shared" si="3"/>
        <v>322229</v>
      </c>
      <c r="I41" s="34">
        <f t="shared" si="3"/>
        <v>401160</v>
      </c>
      <c r="J41" s="34">
        <f t="shared" si="3"/>
        <v>1737741</v>
      </c>
      <c r="K41" s="34">
        <f t="shared" si="3"/>
        <v>-572877</v>
      </c>
      <c r="L41" s="34">
        <f t="shared" si="3"/>
        <v>23233</v>
      </c>
      <c r="M41" s="34">
        <f t="shared" si="3"/>
        <v>-889596</v>
      </c>
      <c r="N41" s="34">
        <f t="shared" si="3"/>
        <v>-1439240</v>
      </c>
      <c r="O41" s="34">
        <f t="shared" si="3"/>
        <v>31532</v>
      </c>
      <c r="P41" s="34">
        <f t="shared" si="3"/>
        <v>-504510</v>
      </c>
      <c r="Q41" s="34">
        <f t="shared" si="3"/>
        <v>-1898657</v>
      </c>
      <c r="R41" s="34">
        <f t="shared" si="3"/>
        <v>-2371635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-2073134</v>
      </c>
      <c r="X41" s="34">
        <f t="shared" si="3"/>
        <v>-3171024</v>
      </c>
      <c r="Y41" s="34">
        <f t="shared" si="3"/>
        <v>1097890</v>
      </c>
      <c r="Z41" s="35">
        <f>+IF(X41&lt;&gt;0,+(Y41/X41)*100,0)</f>
        <v>-34.622569870174431</v>
      </c>
      <c r="AA41" s="36">
        <f>+AA17+AA30+AA39</f>
        <v>-16230722</v>
      </c>
    </row>
    <row r="42" spans="1:27" x14ac:dyDescent="0.25">
      <c r="A42" s="23" t="s">
        <v>63</v>
      </c>
      <c r="B42" s="17" t="s">
        <v>64</v>
      </c>
      <c r="C42" s="32">
        <v>-13664112</v>
      </c>
      <c r="D42" s="32"/>
      <c r="E42" s="33">
        <v>-15030522</v>
      </c>
      <c r="F42" s="34">
        <v>-15030522</v>
      </c>
      <c r="G42" s="34">
        <v>-5675640</v>
      </c>
      <c r="H42" s="34">
        <f>+G43+H60</f>
        <v>-4661288</v>
      </c>
      <c r="I42" s="34">
        <f>+H43+I60</f>
        <v>-4339059</v>
      </c>
      <c r="J42" s="34">
        <f>+G42</f>
        <v>-5675640</v>
      </c>
      <c r="K42" s="34">
        <f>+I43+K60</f>
        <v>-3937899</v>
      </c>
      <c r="L42" s="34">
        <f>+K43+L60</f>
        <v>-4510776</v>
      </c>
      <c r="M42" s="34">
        <f>+L43+M60</f>
        <v>-4487543</v>
      </c>
      <c r="N42" s="34">
        <f>+K42</f>
        <v>-3937899</v>
      </c>
      <c r="O42" s="34">
        <f>+M43+O60</f>
        <v>-5377139</v>
      </c>
      <c r="P42" s="34">
        <f>+O43+P60</f>
        <v>-5345607</v>
      </c>
      <c r="Q42" s="34">
        <f>+P43+Q60</f>
        <v>-5850117</v>
      </c>
      <c r="R42" s="34">
        <f>+O42</f>
        <v>-5377139</v>
      </c>
      <c r="S42" s="34">
        <f>+Q43+S60</f>
        <v>-7748774</v>
      </c>
      <c r="T42" s="34">
        <f>+S43+T60</f>
        <v>-7748774</v>
      </c>
      <c r="U42" s="34">
        <f>+T43+U60</f>
        <v>-7748774</v>
      </c>
      <c r="V42" s="34">
        <f>+S42</f>
        <v>-7748774</v>
      </c>
      <c r="W42" s="34">
        <f>+G42</f>
        <v>-5675640</v>
      </c>
      <c r="X42" s="34">
        <v>-15030522</v>
      </c>
      <c r="Y42" s="34">
        <f>+W42-X42</f>
        <v>9354882</v>
      </c>
      <c r="Z42" s="35">
        <f>+IF(X42&lt;&gt;0,+(Y42/X42)*100,0)</f>
        <v>-62.239235603394214</v>
      </c>
      <c r="AA42" s="36">
        <v>-15030522</v>
      </c>
    </row>
    <row r="43" spans="1:27" x14ac:dyDescent="0.25">
      <c r="A43" s="42" t="s">
        <v>65</v>
      </c>
      <c r="B43" s="43" t="s">
        <v>64</v>
      </c>
      <c r="C43" s="44">
        <f>+C41+C42</f>
        <v>-5672492</v>
      </c>
      <c r="D43" s="44">
        <f t="shared" ref="D43:AA43" si="4">+D41+D42</f>
        <v>0</v>
      </c>
      <c r="E43" s="45">
        <f t="shared" si="4"/>
        <v>-5541179</v>
      </c>
      <c r="F43" s="46">
        <f t="shared" si="4"/>
        <v>-31261244</v>
      </c>
      <c r="G43" s="46">
        <f t="shared" si="4"/>
        <v>-4661288</v>
      </c>
      <c r="H43" s="46">
        <f t="shared" si="4"/>
        <v>-4339059</v>
      </c>
      <c r="I43" s="46">
        <f t="shared" si="4"/>
        <v>-3937899</v>
      </c>
      <c r="J43" s="46">
        <f>+I43</f>
        <v>-3937899</v>
      </c>
      <c r="K43" s="46">
        <f t="shared" si="4"/>
        <v>-4510776</v>
      </c>
      <c r="L43" s="46">
        <f t="shared" si="4"/>
        <v>-4487543</v>
      </c>
      <c r="M43" s="46">
        <f t="shared" si="4"/>
        <v>-5377139</v>
      </c>
      <c r="N43" s="46">
        <f>+M43</f>
        <v>-5377139</v>
      </c>
      <c r="O43" s="46">
        <f t="shared" si="4"/>
        <v>-5345607</v>
      </c>
      <c r="P43" s="46">
        <f t="shared" si="4"/>
        <v>-5850117</v>
      </c>
      <c r="Q43" s="46">
        <f t="shared" si="4"/>
        <v>-7748774</v>
      </c>
      <c r="R43" s="46">
        <f>+Q43</f>
        <v>-7748774</v>
      </c>
      <c r="S43" s="46">
        <f t="shared" si="4"/>
        <v>-7748774</v>
      </c>
      <c r="T43" s="46">
        <f t="shared" si="4"/>
        <v>-7748774</v>
      </c>
      <c r="U43" s="46">
        <f t="shared" si="4"/>
        <v>-7748774</v>
      </c>
      <c r="V43" s="46">
        <f>+U43</f>
        <v>-7748774</v>
      </c>
      <c r="W43" s="46">
        <f>+V43</f>
        <v>-7748774</v>
      </c>
      <c r="X43" s="46">
        <f t="shared" si="4"/>
        <v>-18201546</v>
      </c>
      <c r="Y43" s="46">
        <f t="shared" si="4"/>
        <v>10452772</v>
      </c>
      <c r="Z43" s="47">
        <f>+IF(X43&lt;&gt;0,+(Y43/X43)*100,0)</f>
        <v>-57.427934967721974</v>
      </c>
      <c r="AA43" s="48">
        <f t="shared" si="4"/>
        <v>-31261244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-5675640</v>
      </c>
      <c r="J60">
        <v>-5675640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26176313</v>
      </c>
      <c r="D7" s="18"/>
      <c r="E7" s="19">
        <v>77775000</v>
      </c>
      <c r="F7" s="20">
        <v>83840580</v>
      </c>
      <c r="G7" s="20">
        <v>2031761</v>
      </c>
      <c r="H7" s="20">
        <v>2248379</v>
      </c>
      <c r="I7" s="20">
        <v>1673860</v>
      </c>
      <c r="J7" s="20">
        <v>5954000</v>
      </c>
      <c r="K7" s="20">
        <v>1903578</v>
      </c>
      <c r="L7" s="20">
        <v>2397330</v>
      </c>
      <c r="M7" s="20">
        <v>1756200</v>
      </c>
      <c r="N7" s="20">
        <v>6057108</v>
      </c>
      <c r="O7" s="20">
        <v>2797453</v>
      </c>
      <c r="P7" s="20">
        <v>2154506</v>
      </c>
      <c r="Q7" s="20">
        <v>2078683</v>
      </c>
      <c r="R7" s="20">
        <v>7030642</v>
      </c>
      <c r="S7" s="20"/>
      <c r="T7" s="20"/>
      <c r="U7" s="20"/>
      <c r="V7" s="20"/>
      <c r="W7" s="20">
        <v>19041750</v>
      </c>
      <c r="X7" s="20">
        <v>59847645</v>
      </c>
      <c r="Y7" s="20">
        <v>-40805895</v>
      </c>
      <c r="Z7" s="21">
        <v>-68.182958577568087</v>
      </c>
      <c r="AA7" s="22">
        <v>83840580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-16900000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-4225000</v>
      </c>
      <c r="Y8" s="20">
        <v>4225000</v>
      </c>
      <c r="Z8" s="21">
        <v>-100</v>
      </c>
      <c r="AA8" s="22">
        <v>-16900000</v>
      </c>
    </row>
    <row r="9" spans="1:27" x14ac:dyDescent="0.25">
      <c r="A9" s="23" t="s">
        <v>37</v>
      </c>
      <c r="B9" s="17" t="s">
        <v>38</v>
      </c>
      <c r="C9" s="18">
        <v>21</v>
      </c>
      <c r="D9" s="18"/>
      <c r="E9" s="19"/>
      <c r="F9" s="20">
        <v>8636000</v>
      </c>
      <c r="G9" s="20"/>
      <c r="H9" s="20">
        <v>11</v>
      </c>
      <c r="I9" s="20"/>
      <c r="J9" s="20">
        <v>11</v>
      </c>
      <c r="K9" s="20"/>
      <c r="L9" s="20"/>
      <c r="M9" s="20">
        <v>27</v>
      </c>
      <c r="N9" s="20">
        <v>27</v>
      </c>
      <c r="O9" s="20"/>
      <c r="P9" s="20"/>
      <c r="Q9" s="20"/>
      <c r="R9" s="20"/>
      <c r="S9" s="20"/>
      <c r="T9" s="20"/>
      <c r="U9" s="20"/>
      <c r="V9" s="20"/>
      <c r="W9" s="20">
        <v>38</v>
      </c>
      <c r="X9" s="20">
        <v>2159000</v>
      </c>
      <c r="Y9" s="20">
        <v>-2158962</v>
      </c>
      <c r="Z9" s="21">
        <v>-99.998239925891625</v>
      </c>
      <c r="AA9" s="22">
        <v>8636000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16900000</v>
      </c>
      <c r="F11" s="20">
        <v>38531700</v>
      </c>
      <c r="G11" s="20"/>
      <c r="H11" s="20">
        <v>478</v>
      </c>
      <c r="I11" s="20">
        <v>2383</v>
      </c>
      <c r="J11" s="20">
        <v>2861</v>
      </c>
      <c r="K11" s="20">
        <v>4402</v>
      </c>
      <c r="L11" s="20">
        <v>9427</v>
      </c>
      <c r="M11" s="20">
        <v>3726</v>
      </c>
      <c r="N11" s="20">
        <v>17555</v>
      </c>
      <c r="O11" s="20">
        <v>8573</v>
      </c>
      <c r="P11" s="20">
        <v>9258</v>
      </c>
      <c r="Q11" s="20">
        <v>8408</v>
      </c>
      <c r="R11" s="20">
        <v>26239</v>
      </c>
      <c r="S11" s="20"/>
      <c r="T11" s="20"/>
      <c r="U11" s="20"/>
      <c r="V11" s="20"/>
      <c r="W11" s="20">
        <v>46655</v>
      </c>
      <c r="X11" s="20">
        <v>18082922</v>
      </c>
      <c r="Y11" s="20">
        <v>-18036267</v>
      </c>
      <c r="Z11" s="21">
        <v>-99.74199413125821</v>
      </c>
      <c r="AA11" s="22">
        <v>38531700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-2627253</v>
      </c>
      <c r="D14" s="18"/>
      <c r="E14" s="19">
        <v>-34498139</v>
      </c>
      <c r="F14" s="20">
        <v>-39514380</v>
      </c>
      <c r="G14" s="20">
        <v>-274275</v>
      </c>
      <c r="H14" s="20">
        <v>-297719</v>
      </c>
      <c r="I14" s="20">
        <v>-858005</v>
      </c>
      <c r="J14" s="20">
        <v>-1429999</v>
      </c>
      <c r="K14" s="20">
        <v>-89638</v>
      </c>
      <c r="L14" s="20">
        <v>-135160</v>
      </c>
      <c r="M14" s="20">
        <v>-1848574</v>
      </c>
      <c r="N14" s="20">
        <v>-2073372</v>
      </c>
      <c r="O14" s="20"/>
      <c r="P14" s="20">
        <v>-57945</v>
      </c>
      <c r="Q14" s="20">
        <v>-355392</v>
      </c>
      <c r="R14" s="20">
        <v>-413337</v>
      </c>
      <c r="S14" s="20"/>
      <c r="T14" s="20"/>
      <c r="U14" s="20"/>
      <c r="V14" s="20"/>
      <c r="W14" s="20">
        <v>-3916708</v>
      </c>
      <c r="X14" s="20">
        <v>-27127682</v>
      </c>
      <c r="Y14" s="20">
        <v>23210974</v>
      </c>
      <c r="Z14" s="21">
        <v>-85.56195107270868</v>
      </c>
      <c r="AA14" s="22">
        <v>-39514380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23549081</v>
      </c>
      <c r="D17" s="26">
        <f>SUM(D6:D16)</f>
        <v>0</v>
      </c>
      <c r="E17" s="27">
        <f t="shared" si="0"/>
        <v>60176861</v>
      </c>
      <c r="F17" s="28">
        <f t="shared" si="0"/>
        <v>74593900</v>
      </c>
      <c r="G17" s="28">
        <f t="shared" si="0"/>
        <v>1757486</v>
      </c>
      <c r="H17" s="28">
        <f t="shared" si="0"/>
        <v>1951149</v>
      </c>
      <c r="I17" s="28">
        <f t="shared" si="0"/>
        <v>818238</v>
      </c>
      <c r="J17" s="28">
        <f t="shared" si="0"/>
        <v>4526873</v>
      </c>
      <c r="K17" s="28">
        <f t="shared" si="0"/>
        <v>1818342</v>
      </c>
      <c r="L17" s="28">
        <f t="shared" si="0"/>
        <v>2271597</v>
      </c>
      <c r="M17" s="28">
        <f t="shared" si="0"/>
        <v>-88621</v>
      </c>
      <c r="N17" s="28">
        <f t="shared" si="0"/>
        <v>4001318</v>
      </c>
      <c r="O17" s="28">
        <f t="shared" si="0"/>
        <v>2806026</v>
      </c>
      <c r="P17" s="28">
        <f t="shared" si="0"/>
        <v>2105819</v>
      </c>
      <c r="Q17" s="28">
        <f t="shared" si="0"/>
        <v>1731699</v>
      </c>
      <c r="R17" s="28">
        <f t="shared" si="0"/>
        <v>6643544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15171735</v>
      </c>
      <c r="X17" s="28">
        <f t="shared" si="0"/>
        <v>48736885</v>
      </c>
      <c r="Y17" s="28">
        <f t="shared" si="0"/>
        <v>-33565150</v>
      </c>
      <c r="Z17" s="29">
        <f>+IF(X17&lt;&gt;0,+(Y17/X17)*100,0)</f>
        <v>-68.870117571116822</v>
      </c>
      <c r="AA17" s="30">
        <f>SUM(AA6:AA16)</f>
        <v>74593900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-3614801</v>
      </c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>
        <v>-1883953</v>
      </c>
      <c r="Q28" s="20">
        <v>383198</v>
      </c>
      <c r="R28" s="20">
        <v>-1500755</v>
      </c>
      <c r="S28" s="20"/>
      <c r="T28" s="20"/>
      <c r="U28" s="20"/>
      <c r="V28" s="20"/>
      <c r="W28" s="20">
        <v>-1500755</v>
      </c>
      <c r="X28" s="20"/>
      <c r="Y28" s="20">
        <v>-1500755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-3614801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-1883953</v>
      </c>
      <c r="Q30" s="28">
        <f t="shared" si="1"/>
        <v>383198</v>
      </c>
      <c r="R30" s="28">
        <f t="shared" si="1"/>
        <v>-1500755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-1500755</v>
      </c>
      <c r="X30" s="28">
        <f t="shared" si="1"/>
        <v>0</v>
      </c>
      <c r="Y30" s="28">
        <f t="shared" si="1"/>
        <v>-1500755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19934280</v>
      </c>
      <c r="D41" s="32">
        <f>+D17+D30+D39</f>
        <v>0</v>
      </c>
      <c r="E41" s="33">
        <f t="shared" si="3"/>
        <v>60176861</v>
      </c>
      <c r="F41" s="34">
        <f t="shared" si="3"/>
        <v>74593900</v>
      </c>
      <c r="G41" s="34">
        <f t="shared" si="3"/>
        <v>1757486</v>
      </c>
      <c r="H41" s="34">
        <f t="shared" si="3"/>
        <v>1951149</v>
      </c>
      <c r="I41" s="34">
        <f t="shared" si="3"/>
        <v>818238</v>
      </c>
      <c r="J41" s="34">
        <f t="shared" si="3"/>
        <v>4526873</v>
      </c>
      <c r="K41" s="34">
        <f t="shared" si="3"/>
        <v>1818342</v>
      </c>
      <c r="L41" s="34">
        <f t="shared" si="3"/>
        <v>2271597</v>
      </c>
      <c r="M41" s="34">
        <f t="shared" si="3"/>
        <v>-88621</v>
      </c>
      <c r="N41" s="34">
        <f t="shared" si="3"/>
        <v>4001318</v>
      </c>
      <c r="O41" s="34">
        <f t="shared" si="3"/>
        <v>2806026</v>
      </c>
      <c r="P41" s="34">
        <f t="shared" si="3"/>
        <v>221866</v>
      </c>
      <c r="Q41" s="34">
        <f t="shared" si="3"/>
        <v>2114897</v>
      </c>
      <c r="R41" s="34">
        <f t="shared" si="3"/>
        <v>5142789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13670980</v>
      </c>
      <c r="X41" s="34">
        <f t="shared" si="3"/>
        <v>48736885</v>
      </c>
      <c r="Y41" s="34">
        <f t="shared" si="3"/>
        <v>-35065905</v>
      </c>
      <c r="Z41" s="35">
        <f>+IF(X41&lt;&gt;0,+(Y41/X41)*100,0)</f>
        <v>-71.949417776700344</v>
      </c>
      <c r="AA41" s="36">
        <f>+AA17+AA30+AA39</f>
        <v>74593900</v>
      </c>
    </row>
    <row r="42" spans="1:27" x14ac:dyDescent="0.25">
      <c r="A42" s="23" t="s">
        <v>63</v>
      </c>
      <c r="B42" s="17" t="s">
        <v>64</v>
      </c>
      <c r="C42" s="32">
        <v>39982214</v>
      </c>
      <c r="D42" s="32"/>
      <c r="E42" s="33">
        <v>39982214</v>
      </c>
      <c r="F42" s="34"/>
      <c r="G42" s="34">
        <v>58700285</v>
      </c>
      <c r="H42" s="34">
        <f>+G43+H60</f>
        <v>60457771</v>
      </c>
      <c r="I42" s="34">
        <f>+H43+I60</f>
        <v>62408920</v>
      </c>
      <c r="J42" s="34">
        <f>+G42</f>
        <v>58700285</v>
      </c>
      <c r="K42" s="34">
        <f>+I43+K60</f>
        <v>63227158</v>
      </c>
      <c r="L42" s="34">
        <f>+K43+L60</f>
        <v>65045500</v>
      </c>
      <c r="M42" s="34">
        <f>+L43+M60</f>
        <v>67317097</v>
      </c>
      <c r="N42" s="34">
        <f>+K42</f>
        <v>63227158</v>
      </c>
      <c r="O42" s="34">
        <f>+M43+O60</f>
        <v>67228476</v>
      </c>
      <c r="P42" s="34">
        <f>+O43+P60</f>
        <v>70034502</v>
      </c>
      <c r="Q42" s="34">
        <f>+P43+Q60</f>
        <v>70256368</v>
      </c>
      <c r="R42" s="34">
        <f>+O42</f>
        <v>67228476</v>
      </c>
      <c r="S42" s="34">
        <f>+Q43+S60</f>
        <v>72371265</v>
      </c>
      <c r="T42" s="34">
        <f>+S43+T60</f>
        <v>72371265</v>
      </c>
      <c r="U42" s="34">
        <f>+T43+U60</f>
        <v>72371265</v>
      </c>
      <c r="V42" s="34">
        <f>+S42</f>
        <v>72371265</v>
      </c>
      <c r="W42" s="34">
        <f>+G42</f>
        <v>58700285</v>
      </c>
      <c r="X42" s="34"/>
      <c r="Y42" s="34">
        <f>+W42-X42</f>
        <v>58700285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59916494</v>
      </c>
      <c r="D43" s="44">
        <f t="shared" ref="D43:AA43" si="4">+D41+D42</f>
        <v>0</v>
      </c>
      <c r="E43" s="45">
        <f t="shared" si="4"/>
        <v>100159075</v>
      </c>
      <c r="F43" s="46">
        <f t="shared" si="4"/>
        <v>74593900</v>
      </c>
      <c r="G43" s="46">
        <f t="shared" si="4"/>
        <v>60457771</v>
      </c>
      <c r="H43" s="46">
        <f t="shared" si="4"/>
        <v>62408920</v>
      </c>
      <c r="I43" s="46">
        <f t="shared" si="4"/>
        <v>63227158</v>
      </c>
      <c r="J43" s="46">
        <f>+I43</f>
        <v>63227158</v>
      </c>
      <c r="K43" s="46">
        <f t="shared" si="4"/>
        <v>65045500</v>
      </c>
      <c r="L43" s="46">
        <f t="shared" si="4"/>
        <v>67317097</v>
      </c>
      <c r="M43" s="46">
        <f t="shared" si="4"/>
        <v>67228476</v>
      </c>
      <c r="N43" s="46">
        <f>+M43</f>
        <v>67228476</v>
      </c>
      <c r="O43" s="46">
        <f t="shared" si="4"/>
        <v>70034502</v>
      </c>
      <c r="P43" s="46">
        <f t="shared" si="4"/>
        <v>70256368</v>
      </c>
      <c r="Q43" s="46">
        <f t="shared" si="4"/>
        <v>72371265</v>
      </c>
      <c r="R43" s="46">
        <f>+Q43</f>
        <v>72371265</v>
      </c>
      <c r="S43" s="46">
        <f t="shared" si="4"/>
        <v>72371265</v>
      </c>
      <c r="T43" s="46">
        <f t="shared" si="4"/>
        <v>72371265</v>
      </c>
      <c r="U43" s="46">
        <f t="shared" si="4"/>
        <v>72371265</v>
      </c>
      <c r="V43" s="46">
        <f>+U43</f>
        <v>72371265</v>
      </c>
      <c r="W43" s="46">
        <f>+V43</f>
        <v>72371265</v>
      </c>
      <c r="X43" s="46">
        <f t="shared" si="4"/>
        <v>48736885</v>
      </c>
      <c r="Y43" s="46">
        <f t="shared" si="4"/>
        <v>23634380</v>
      </c>
      <c r="Z43" s="47">
        <f>+IF(X43&lt;&gt;0,+(Y43/X43)*100,0)</f>
        <v>48.493825569689157</v>
      </c>
      <c r="AA43" s="48">
        <f t="shared" si="4"/>
        <v>74593900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58700285</v>
      </c>
      <c r="J60">
        <v>58700285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11536787</v>
      </c>
      <c r="D7" s="18"/>
      <c r="E7" s="19">
        <v>14194646</v>
      </c>
      <c r="F7" s="20">
        <v>14194646</v>
      </c>
      <c r="G7" s="20">
        <v>1402305</v>
      </c>
      <c r="H7" s="20">
        <v>554057</v>
      </c>
      <c r="I7" s="20">
        <v>1060048</v>
      </c>
      <c r="J7" s="20">
        <v>3016410</v>
      </c>
      <c r="K7" s="20">
        <v>1326043</v>
      </c>
      <c r="L7" s="20">
        <v>828326</v>
      </c>
      <c r="M7" s="20">
        <v>1237668</v>
      </c>
      <c r="N7" s="20">
        <v>3392037</v>
      </c>
      <c r="O7" s="20">
        <v>1520218</v>
      </c>
      <c r="P7" s="20">
        <v>977001</v>
      </c>
      <c r="Q7" s="20">
        <v>912987</v>
      </c>
      <c r="R7" s="20">
        <v>3410206</v>
      </c>
      <c r="S7" s="20"/>
      <c r="T7" s="20"/>
      <c r="U7" s="20"/>
      <c r="V7" s="20"/>
      <c r="W7" s="20">
        <v>9818653</v>
      </c>
      <c r="X7" s="20">
        <v>23743487</v>
      </c>
      <c r="Y7" s="20">
        <v>-13924834</v>
      </c>
      <c r="Z7" s="21">
        <v>-58.646962849222604</v>
      </c>
      <c r="AA7" s="22">
        <v>14194646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>
        <v>5499000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2199600</v>
      </c>
      <c r="Y10" s="20">
        <v>-2199600</v>
      </c>
      <c r="Z10" s="21">
        <v>-100</v>
      </c>
      <c r="AA10" s="22">
        <v>5499000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-504965</v>
      </c>
      <c r="D14" s="18"/>
      <c r="E14" s="19">
        <v>-8147118</v>
      </c>
      <c r="F14" s="20">
        <v>-6061118</v>
      </c>
      <c r="G14" s="20">
        <v>-2097</v>
      </c>
      <c r="H14" s="20">
        <v>-80</v>
      </c>
      <c r="I14" s="20">
        <v>-47</v>
      </c>
      <c r="J14" s="20">
        <v>-2224</v>
      </c>
      <c r="K14" s="20">
        <v>-132101</v>
      </c>
      <c r="L14" s="20">
        <v>-1845</v>
      </c>
      <c r="M14" s="20">
        <v>-339</v>
      </c>
      <c r="N14" s="20">
        <v>-134285</v>
      </c>
      <c r="O14" s="20">
        <v>-561</v>
      </c>
      <c r="P14" s="20">
        <v>-558</v>
      </c>
      <c r="Q14" s="20">
        <v>-570</v>
      </c>
      <c r="R14" s="20">
        <v>-1689</v>
      </c>
      <c r="S14" s="20"/>
      <c r="T14" s="20"/>
      <c r="U14" s="20"/>
      <c r="V14" s="20"/>
      <c r="W14" s="20">
        <v>-138198</v>
      </c>
      <c r="X14" s="20">
        <v>-4024343</v>
      </c>
      <c r="Y14" s="20">
        <v>3886145</v>
      </c>
      <c r="Z14" s="21">
        <v>-96.565948777228982</v>
      </c>
      <c r="AA14" s="22">
        <v>-6061118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11031822</v>
      </c>
      <c r="D17" s="26">
        <f>SUM(D6:D16)</f>
        <v>0</v>
      </c>
      <c r="E17" s="27">
        <f t="shared" si="0"/>
        <v>6047528</v>
      </c>
      <c r="F17" s="28">
        <f t="shared" si="0"/>
        <v>13632528</v>
      </c>
      <c r="G17" s="28">
        <f t="shared" si="0"/>
        <v>1400208</v>
      </c>
      <c r="H17" s="28">
        <f t="shared" si="0"/>
        <v>553977</v>
      </c>
      <c r="I17" s="28">
        <f t="shared" si="0"/>
        <v>1060001</v>
      </c>
      <c r="J17" s="28">
        <f t="shared" si="0"/>
        <v>3014186</v>
      </c>
      <c r="K17" s="28">
        <f t="shared" si="0"/>
        <v>1193942</v>
      </c>
      <c r="L17" s="28">
        <f t="shared" si="0"/>
        <v>826481</v>
      </c>
      <c r="M17" s="28">
        <f t="shared" si="0"/>
        <v>1237329</v>
      </c>
      <c r="N17" s="28">
        <f t="shared" si="0"/>
        <v>3257752</v>
      </c>
      <c r="O17" s="28">
        <f t="shared" si="0"/>
        <v>1519657</v>
      </c>
      <c r="P17" s="28">
        <f t="shared" si="0"/>
        <v>976443</v>
      </c>
      <c r="Q17" s="28">
        <f t="shared" si="0"/>
        <v>912417</v>
      </c>
      <c r="R17" s="28">
        <f t="shared" si="0"/>
        <v>3408517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9680455</v>
      </c>
      <c r="X17" s="28">
        <f t="shared" si="0"/>
        <v>21918744</v>
      </c>
      <c r="Y17" s="28">
        <f t="shared" si="0"/>
        <v>-12238289</v>
      </c>
      <c r="Z17" s="29">
        <f>+IF(X17&lt;&gt;0,+(Y17/X17)*100,0)</f>
        <v>-55.834809695300059</v>
      </c>
      <c r="AA17" s="30">
        <f>SUM(AA6:AA16)</f>
        <v>13632528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-2449126</v>
      </c>
      <c r="D28" s="18"/>
      <c r="E28" s="19">
        <v>-2347793</v>
      </c>
      <c r="F28" s="20">
        <v>-7846793</v>
      </c>
      <c r="G28" s="20"/>
      <c r="H28" s="20"/>
      <c r="I28" s="20"/>
      <c r="J28" s="20"/>
      <c r="K28" s="20"/>
      <c r="L28" s="20">
        <v>-598575</v>
      </c>
      <c r="M28" s="20">
        <v>-3148652</v>
      </c>
      <c r="N28" s="20">
        <v>-3747227</v>
      </c>
      <c r="O28" s="20">
        <v>-500000</v>
      </c>
      <c r="P28" s="20">
        <v>-400000</v>
      </c>
      <c r="Q28" s="20">
        <v>-4210607</v>
      </c>
      <c r="R28" s="20">
        <v>-5110607</v>
      </c>
      <c r="S28" s="20"/>
      <c r="T28" s="20"/>
      <c r="U28" s="20"/>
      <c r="V28" s="20"/>
      <c r="W28" s="20">
        <v>-8857834</v>
      </c>
      <c r="X28" s="20">
        <v>-3960441</v>
      </c>
      <c r="Y28" s="20">
        <v>-4897393</v>
      </c>
      <c r="Z28" s="21">
        <v>123.65776942517259</v>
      </c>
      <c r="AA28" s="22">
        <v>-7846793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-2449126</v>
      </c>
      <c r="D30" s="26">
        <f t="shared" ref="D30:Y30" si="1">SUM(D21:D29)</f>
        <v>0</v>
      </c>
      <c r="E30" s="27">
        <f t="shared" si="1"/>
        <v>-2347793</v>
      </c>
      <c r="F30" s="28">
        <f t="shared" si="1"/>
        <v>-7846793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-598575</v>
      </c>
      <c r="M30" s="28">
        <f t="shared" si="1"/>
        <v>-3148652</v>
      </c>
      <c r="N30" s="28">
        <f t="shared" si="1"/>
        <v>-3747227</v>
      </c>
      <c r="O30" s="28">
        <f t="shared" si="1"/>
        <v>-500000</v>
      </c>
      <c r="P30" s="28">
        <f t="shared" si="1"/>
        <v>-400000</v>
      </c>
      <c r="Q30" s="28">
        <f t="shared" si="1"/>
        <v>-4210607</v>
      </c>
      <c r="R30" s="28">
        <f t="shared" si="1"/>
        <v>-5110607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-8857834</v>
      </c>
      <c r="X30" s="28">
        <f t="shared" si="1"/>
        <v>-3960441</v>
      </c>
      <c r="Y30" s="28">
        <f t="shared" si="1"/>
        <v>-4897393</v>
      </c>
      <c r="Z30" s="29">
        <f>+IF(X30&lt;&gt;0,+(Y30/X30)*100,0)</f>
        <v>123.65776942517259</v>
      </c>
      <c r="AA30" s="30">
        <f>SUM(AA21:AA29)</f>
        <v>-7846793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8582696</v>
      </c>
      <c r="D41" s="32">
        <f>+D17+D30+D39</f>
        <v>0</v>
      </c>
      <c r="E41" s="33">
        <f t="shared" si="3"/>
        <v>3699735</v>
      </c>
      <c r="F41" s="34">
        <f t="shared" si="3"/>
        <v>5785735</v>
      </c>
      <c r="G41" s="34">
        <f t="shared" si="3"/>
        <v>1400208</v>
      </c>
      <c r="H41" s="34">
        <f t="shared" si="3"/>
        <v>553977</v>
      </c>
      <c r="I41" s="34">
        <f t="shared" si="3"/>
        <v>1060001</v>
      </c>
      <c r="J41" s="34">
        <f t="shared" si="3"/>
        <v>3014186</v>
      </c>
      <c r="K41" s="34">
        <f t="shared" si="3"/>
        <v>1193942</v>
      </c>
      <c r="L41" s="34">
        <f t="shared" si="3"/>
        <v>227906</v>
      </c>
      <c r="M41" s="34">
        <f t="shared" si="3"/>
        <v>-1911323</v>
      </c>
      <c r="N41" s="34">
        <f t="shared" si="3"/>
        <v>-489475</v>
      </c>
      <c r="O41" s="34">
        <f t="shared" si="3"/>
        <v>1019657</v>
      </c>
      <c r="P41" s="34">
        <f t="shared" si="3"/>
        <v>576443</v>
      </c>
      <c r="Q41" s="34">
        <f t="shared" si="3"/>
        <v>-3298190</v>
      </c>
      <c r="R41" s="34">
        <f t="shared" si="3"/>
        <v>-1702090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822621</v>
      </c>
      <c r="X41" s="34">
        <f t="shared" si="3"/>
        <v>17958303</v>
      </c>
      <c r="Y41" s="34">
        <f t="shared" si="3"/>
        <v>-17135682</v>
      </c>
      <c r="Z41" s="35">
        <f>+IF(X41&lt;&gt;0,+(Y41/X41)*100,0)</f>
        <v>-95.419272077099933</v>
      </c>
      <c r="AA41" s="36">
        <f>+AA17+AA30+AA39</f>
        <v>5785735</v>
      </c>
    </row>
    <row r="42" spans="1:27" x14ac:dyDescent="0.25">
      <c r="A42" s="23" t="s">
        <v>63</v>
      </c>
      <c r="B42" s="17" t="s">
        <v>64</v>
      </c>
      <c r="C42" s="32">
        <v>53303633</v>
      </c>
      <c r="D42" s="32"/>
      <c r="E42" s="33"/>
      <c r="F42" s="34"/>
      <c r="G42" s="34">
        <v>61885458</v>
      </c>
      <c r="H42" s="34">
        <f>+G43+H60</f>
        <v>63285666</v>
      </c>
      <c r="I42" s="34">
        <f>+H43+I60</f>
        <v>63839643</v>
      </c>
      <c r="J42" s="34">
        <f>+G42</f>
        <v>61885458</v>
      </c>
      <c r="K42" s="34">
        <f>+I43+K60</f>
        <v>64899644</v>
      </c>
      <c r="L42" s="34">
        <f>+K43+L60</f>
        <v>66093586</v>
      </c>
      <c r="M42" s="34">
        <f>+L43+M60</f>
        <v>66321492</v>
      </c>
      <c r="N42" s="34">
        <f>+K42</f>
        <v>64899644</v>
      </c>
      <c r="O42" s="34">
        <f>+M43+O60</f>
        <v>64410169</v>
      </c>
      <c r="P42" s="34">
        <f>+O43+P60</f>
        <v>65429826</v>
      </c>
      <c r="Q42" s="34">
        <f>+P43+Q60</f>
        <v>66006269</v>
      </c>
      <c r="R42" s="34">
        <f>+O42</f>
        <v>64410169</v>
      </c>
      <c r="S42" s="34">
        <f>+Q43+S60</f>
        <v>62708079</v>
      </c>
      <c r="T42" s="34">
        <f>+S43+T60</f>
        <v>62708079</v>
      </c>
      <c r="U42" s="34">
        <f>+T43+U60</f>
        <v>62708079</v>
      </c>
      <c r="V42" s="34">
        <f>+S42</f>
        <v>62708079</v>
      </c>
      <c r="W42" s="34">
        <f>+G42</f>
        <v>61885458</v>
      </c>
      <c r="X42" s="34"/>
      <c r="Y42" s="34">
        <f>+W42-X42</f>
        <v>61885458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61886329</v>
      </c>
      <c r="D43" s="44">
        <f t="shared" ref="D43:AA43" si="4">+D41+D42</f>
        <v>0</v>
      </c>
      <c r="E43" s="45">
        <f t="shared" si="4"/>
        <v>3699735</v>
      </c>
      <c r="F43" s="46">
        <f t="shared" si="4"/>
        <v>5785735</v>
      </c>
      <c r="G43" s="46">
        <f t="shared" si="4"/>
        <v>63285666</v>
      </c>
      <c r="H43" s="46">
        <f t="shared" si="4"/>
        <v>63839643</v>
      </c>
      <c r="I43" s="46">
        <f t="shared" si="4"/>
        <v>64899644</v>
      </c>
      <c r="J43" s="46">
        <f>+I43</f>
        <v>64899644</v>
      </c>
      <c r="K43" s="46">
        <f t="shared" si="4"/>
        <v>66093586</v>
      </c>
      <c r="L43" s="46">
        <f t="shared" si="4"/>
        <v>66321492</v>
      </c>
      <c r="M43" s="46">
        <f t="shared" si="4"/>
        <v>64410169</v>
      </c>
      <c r="N43" s="46">
        <f>+M43</f>
        <v>64410169</v>
      </c>
      <c r="O43" s="46">
        <f t="shared" si="4"/>
        <v>65429826</v>
      </c>
      <c r="P43" s="46">
        <f t="shared" si="4"/>
        <v>66006269</v>
      </c>
      <c r="Q43" s="46">
        <f t="shared" si="4"/>
        <v>62708079</v>
      </c>
      <c r="R43" s="46">
        <f>+Q43</f>
        <v>62708079</v>
      </c>
      <c r="S43" s="46">
        <f t="shared" si="4"/>
        <v>62708079</v>
      </c>
      <c r="T43" s="46">
        <f t="shared" si="4"/>
        <v>62708079</v>
      </c>
      <c r="U43" s="46">
        <f t="shared" si="4"/>
        <v>62708079</v>
      </c>
      <c r="V43" s="46">
        <f>+U43</f>
        <v>62708079</v>
      </c>
      <c r="W43" s="46">
        <f>+V43</f>
        <v>62708079</v>
      </c>
      <c r="X43" s="46">
        <f t="shared" si="4"/>
        <v>17958303</v>
      </c>
      <c r="Y43" s="46">
        <f t="shared" si="4"/>
        <v>44749776</v>
      </c>
      <c r="Z43" s="47">
        <f>+IF(X43&lt;&gt;0,+(Y43/X43)*100,0)</f>
        <v>249.18710860374725</v>
      </c>
      <c r="AA43" s="48">
        <f t="shared" si="4"/>
        <v>5785735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61885458</v>
      </c>
      <c r="J60">
        <v>61885458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87304052</v>
      </c>
      <c r="D7" s="18"/>
      <c r="E7" s="19">
        <v>-289430726</v>
      </c>
      <c r="F7" s="20">
        <v>-138974938</v>
      </c>
      <c r="G7" s="20">
        <v>6869262</v>
      </c>
      <c r="H7" s="20">
        <v>6572140</v>
      </c>
      <c r="I7" s="20">
        <v>7934243</v>
      </c>
      <c r="J7" s="20">
        <v>21375645</v>
      </c>
      <c r="K7" s="20">
        <v>8387174</v>
      </c>
      <c r="L7" s="20">
        <v>7669456</v>
      </c>
      <c r="M7" s="20">
        <v>6813523</v>
      </c>
      <c r="N7" s="20">
        <v>22870153</v>
      </c>
      <c r="O7" s="20">
        <v>7649429</v>
      </c>
      <c r="P7" s="20">
        <v>6980051</v>
      </c>
      <c r="Q7" s="20">
        <v>8682577</v>
      </c>
      <c r="R7" s="20">
        <v>23312057</v>
      </c>
      <c r="S7" s="20"/>
      <c r="T7" s="20"/>
      <c r="U7" s="20"/>
      <c r="V7" s="20"/>
      <c r="W7" s="20">
        <v>67557855</v>
      </c>
      <c r="X7" s="20">
        <v>-178509096</v>
      </c>
      <c r="Y7" s="20">
        <v>246066951</v>
      </c>
      <c r="Z7" s="21">
        <v>-137.84560927920447</v>
      </c>
      <c r="AA7" s="22">
        <v>-138974938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>
        <v>1182</v>
      </c>
      <c r="L9" s="20"/>
      <c r="M9" s="20"/>
      <c r="N9" s="20">
        <v>1182</v>
      </c>
      <c r="O9" s="20"/>
      <c r="P9" s="20"/>
      <c r="Q9" s="20"/>
      <c r="R9" s="20"/>
      <c r="S9" s="20"/>
      <c r="T9" s="20"/>
      <c r="U9" s="20"/>
      <c r="V9" s="20"/>
      <c r="W9" s="20">
        <v>1182</v>
      </c>
      <c r="X9" s="20"/>
      <c r="Y9" s="20">
        <v>1182</v>
      </c>
      <c r="Z9" s="21"/>
      <c r="AA9" s="22"/>
    </row>
    <row r="10" spans="1:27" x14ac:dyDescent="0.25">
      <c r="A10" s="23" t="s">
        <v>39</v>
      </c>
      <c r="B10" s="17" t="s">
        <v>38</v>
      </c>
      <c r="C10" s="18">
        <v>9883000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5000000</v>
      </c>
      <c r="R10" s="20">
        <v>5000000</v>
      </c>
      <c r="S10" s="20"/>
      <c r="T10" s="20"/>
      <c r="U10" s="20"/>
      <c r="V10" s="20"/>
      <c r="W10" s="20">
        <v>5000000</v>
      </c>
      <c r="X10" s="20"/>
      <c r="Y10" s="20">
        <v>5000000</v>
      </c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>
        <v>1391</v>
      </c>
      <c r="H11" s="20">
        <v>8835</v>
      </c>
      <c r="I11" s="20">
        <v>60648</v>
      </c>
      <c r="J11" s="20">
        <v>70874</v>
      </c>
      <c r="K11" s="20">
        <v>38984</v>
      </c>
      <c r="L11" s="20">
        <v>33222</v>
      </c>
      <c r="M11" s="20">
        <v>5522</v>
      </c>
      <c r="N11" s="20">
        <v>77728</v>
      </c>
      <c r="O11" s="20">
        <v>20102</v>
      </c>
      <c r="P11" s="20">
        <v>16752</v>
      </c>
      <c r="Q11" s="20">
        <v>15356</v>
      </c>
      <c r="R11" s="20">
        <v>52210</v>
      </c>
      <c r="S11" s="20"/>
      <c r="T11" s="20"/>
      <c r="U11" s="20"/>
      <c r="V11" s="20"/>
      <c r="W11" s="20">
        <v>200812</v>
      </c>
      <c r="X11" s="20"/>
      <c r="Y11" s="20">
        <v>200812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-16907051</v>
      </c>
      <c r="D14" s="18"/>
      <c r="E14" s="19">
        <v>-113959949</v>
      </c>
      <c r="F14" s="20">
        <v>-152704754</v>
      </c>
      <c r="G14" s="20">
        <v>-4006098</v>
      </c>
      <c r="H14" s="20">
        <v>-3117944</v>
      </c>
      <c r="I14" s="20">
        <v>-4557539</v>
      </c>
      <c r="J14" s="20">
        <v>-11681581</v>
      </c>
      <c r="K14" s="20">
        <v>-2153268</v>
      </c>
      <c r="L14" s="20">
        <v>-726445</v>
      </c>
      <c r="M14" s="20">
        <v>-9134122</v>
      </c>
      <c r="N14" s="20">
        <v>-12013835</v>
      </c>
      <c r="O14" s="20">
        <v>-6320091</v>
      </c>
      <c r="P14" s="20">
        <v>69969</v>
      </c>
      <c r="Q14" s="20">
        <v>-4462848</v>
      </c>
      <c r="R14" s="20">
        <v>-10712970</v>
      </c>
      <c r="S14" s="20"/>
      <c r="T14" s="20"/>
      <c r="U14" s="20"/>
      <c r="V14" s="20"/>
      <c r="W14" s="20">
        <v>-34408386</v>
      </c>
      <c r="X14" s="20">
        <v>-95880745</v>
      </c>
      <c r="Y14" s="20">
        <v>61472359</v>
      </c>
      <c r="Z14" s="21">
        <v>-64.113351434638929</v>
      </c>
      <c r="AA14" s="22">
        <v>-152704754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80280001</v>
      </c>
      <c r="D17" s="26">
        <f>SUM(D6:D16)</f>
        <v>0</v>
      </c>
      <c r="E17" s="27">
        <f t="shared" si="0"/>
        <v>-403390675</v>
      </c>
      <c r="F17" s="28">
        <f t="shared" si="0"/>
        <v>-291679692</v>
      </c>
      <c r="G17" s="28">
        <f t="shared" si="0"/>
        <v>2864555</v>
      </c>
      <c r="H17" s="28">
        <f t="shared" si="0"/>
        <v>3463031</v>
      </c>
      <c r="I17" s="28">
        <f t="shared" si="0"/>
        <v>3437352</v>
      </c>
      <c r="J17" s="28">
        <f t="shared" si="0"/>
        <v>9764938</v>
      </c>
      <c r="K17" s="28">
        <f t="shared" si="0"/>
        <v>6274072</v>
      </c>
      <c r="L17" s="28">
        <f t="shared" si="0"/>
        <v>6976233</v>
      </c>
      <c r="M17" s="28">
        <f t="shared" si="0"/>
        <v>-2315077</v>
      </c>
      <c r="N17" s="28">
        <f t="shared" si="0"/>
        <v>10935228</v>
      </c>
      <c r="O17" s="28">
        <f t="shared" si="0"/>
        <v>1349440</v>
      </c>
      <c r="P17" s="28">
        <f t="shared" si="0"/>
        <v>7066772</v>
      </c>
      <c r="Q17" s="28">
        <f t="shared" si="0"/>
        <v>9235085</v>
      </c>
      <c r="R17" s="28">
        <f t="shared" si="0"/>
        <v>17651297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38351463</v>
      </c>
      <c r="X17" s="28">
        <f t="shared" si="0"/>
        <v>-274389841</v>
      </c>
      <c r="Y17" s="28">
        <f t="shared" si="0"/>
        <v>312741304</v>
      </c>
      <c r="Z17" s="29">
        <f>+IF(X17&lt;&gt;0,+(Y17/X17)*100,0)</f>
        <v>-113.97699814986954</v>
      </c>
      <c r="AA17" s="30">
        <f>SUM(AA6:AA16)</f>
        <v>-291679692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-19538394</v>
      </c>
      <c r="D28" s="18"/>
      <c r="E28" s="19"/>
      <c r="F28" s="20">
        <v>-13510088</v>
      </c>
      <c r="G28" s="20"/>
      <c r="H28" s="20">
        <v>-2254153</v>
      </c>
      <c r="I28" s="20">
        <v>-657030</v>
      </c>
      <c r="J28" s="20">
        <v>-2911183</v>
      </c>
      <c r="K28" s="20">
        <v>-500000</v>
      </c>
      <c r="L28" s="20">
        <v>-3442524</v>
      </c>
      <c r="M28" s="20">
        <v>-2546244</v>
      </c>
      <c r="N28" s="20">
        <v>-6488768</v>
      </c>
      <c r="O28" s="20">
        <v>-800000</v>
      </c>
      <c r="P28" s="20">
        <v>-500000</v>
      </c>
      <c r="Q28" s="20">
        <v>-900000</v>
      </c>
      <c r="R28" s="20">
        <v>-2200000</v>
      </c>
      <c r="S28" s="20"/>
      <c r="T28" s="20"/>
      <c r="U28" s="20"/>
      <c r="V28" s="20"/>
      <c r="W28" s="20">
        <v>-11599951</v>
      </c>
      <c r="X28" s="20">
        <v>-3377522</v>
      </c>
      <c r="Y28" s="20">
        <v>-8222429</v>
      </c>
      <c r="Z28" s="21">
        <v>243.44560894051912</v>
      </c>
      <c r="AA28" s="22">
        <v>-13510088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-19538394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-13510088</v>
      </c>
      <c r="G30" s="28">
        <f t="shared" si="1"/>
        <v>0</v>
      </c>
      <c r="H30" s="28">
        <f t="shared" si="1"/>
        <v>-2254153</v>
      </c>
      <c r="I30" s="28">
        <f t="shared" si="1"/>
        <v>-657030</v>
      </c>
      <c r="J30" s="28">
        <f t="shared" si="1"/>
        <v>-2911183</v>
      </c>
      <c r="K30" s="28">
        <f t="shared" si="1"/>
        <v>-500000</v>
      </c>
      <c r="L30" s="28">
        <f t="shared" si="1"/>
        <v>-3442524</v>
      </c>
      <c r="M30" s="28">
        <f t="shared" si="1"/>
        <v>-2546244</v>
      </c>
      <c r="N30" s="28">
        <f t="shared" si="1"/>
        <v>-6488768</v>
      </c>
      <c r="O30" s="28">
        <f t="shared" si="1"/>
        <v>-800000</v>
      </c>
      <c r="P30" s="28">
        <f t="shared" si="1"/>
        <v>-500000</v>
      </c>
      <c r="Q30" s="28">
        <f t="shared" si="1"/>
        <v>-900000</v>
      </c>
      <c r="R30" s="28">
        <f t="shared" si="1"/>
        <v>-2200000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-11599951</v>
      </c>
      <c r="X30" s="28">
        <f t="shared" si="1"/>
        <v>-3377522</v>
      </c>
      <c r="Y30" s="28">
        <f t="shared" si="1"/>
        <v>-8222429</v>
      </c>
      <c r="Z30" s="29">
        <f>+IF(X30&lt;&gt;0,+(Y30/X30)*100,0)</f>
        <v>243.44560894051912</v>
      </c>
      <c r="AA30" s="30">
        <f>SUM(AA21:AA29)</f>
        <v>-13510088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60741607</v>
      </c>
      <c r="D41" s="32">
        <f>+D17+D30+D39</f>
        <v>0</v>
      </c>
      <c r="E41" s="33">
        <f t="shared" si="3"/>
        <v>-403390675</v>
      </c>
      <c r="F41" s="34">
        <f t="shared" si="3"/>
        <v>-305189780</v>
      </c>
      <c r="G41" s="34">
        <f t="shared" si="3"/>
        <v>2864555</v>
      </c>
      <c r="H41" s="34">
        <f t="shared" si="3"/>
        <v>1208878</v>
      </c>
      <c r="I41" s="34">
        <f t="shared" si="3"/>
        <v>2780322</v>
      </c>
      <c r="J41" s="34">
        <f t="shared" si="3"/>
        <v>6853755</v>
      </c>
      <c r="K41" s="34">
        <f t="shared" si="3"/>
        <v>5774072</v>
      </c>
      <c r="L41" s="34">
        <f t="shared" si="3"/>
        <v>3533709</v>
      </c>
      <c r="M41" s="34">
        <f t="shared" si="3"/>
        <v>-4861321</v>
      </c>
      <c r="N41" s="34">
        <f t="shared" si="3"/>
        <v>4446460</v>
      </c>
      <c r="O41" s="34">
        <f t="shared" si="3"/>
        <v>549440</v>
      </c>
      <c r="P41" s="34">
        <f t="shared" si="3"/>
        <v>6566772</v>
      </c>
      <c r="Q41" s="34">
        <f t="shared" si="3"/>
        <v>8335085</v>
      </c>
      <c r="R41" s="34">
        <f t="shared" si="3"/>
        <v>15451297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26751512</v>
      </c>
      <c r="X41" s="34">
        <f t="shared" si="3"/>
        <v>-277767363</v>
      </c>
      <c r="Y41" s="34">
        <f t="shared" si="3"/>
        <v>304518875</v>
      </c>
      <c r="Z41" s="35">
        <f>+IF(X41&lt;&gt;0,+(Y41/X41)*100,0)</f>
        <v>-109.63090541346286</v>
      </c>
      <c r="AA41" s="36">
        <f>+AA17+AA30+AA39</f>
        <v>-305189780</v>
      </c>
    </row>
    <row r="42" spans="1:27" x14ac:dyDescent="0.25">
      <c r="A42" s="23" t="s">
        <v>63</v>
      </c>
      <c r="B42" s="17" t="s">
        <v>64</v>
      </c>
      <c r="C42" s="32">
        <v>37811008</v>
      </c>
      <c r="D42" s="32"/>
      <c r="E42" s="33"/>
      <c r="F42" s="34"/>
      <c r="G42" s="34">
        <v>65501218</v>
      </c>
      <c r="H42" s="34">
        <f>+G43+H60</f>
        <v>68365773</v>
      </c>
      <c r="I42" s="34">
        <f>+H43+I60</f>
        <v>69574651</v>
      </c>
      <c r="J42" s="34">
        <f>+G42</f>
        <v>65501218</v>
      </c>
      <c r="K42" s="34">
        <f>+I43+K60</f>
        <v>72354973</v>
      </c>
      <c r="L42" s="34">
        <f>+K43+L60</f>
        <v>78129045</v>
      </c>
      <c r="M42" s="34">
        <f>+L43+M60</f>
        <v>81662754</v>
      </c>
      <c r="N42" s="34">
        <f>+K42</f>
        <v>72354973</v>
      </c>
      <c r="O42" s="34">
        <f>+M43+O60</f>
        <v>76801433</v>
      </c>
      <c r="P42" s="34">
        <f>+O43+P60</f>
        <v>77350873</v>
      </c>
      <c r="Q42" s="34">
        <f>+P43+Q60</f>
        <v>83917645</v>
      </c>
      <c r="R42" s="34">
        <f>+O42</f>
        <v>76801433</v>
      </c>
      <c r="S42" s="34">
        <f>+Q43+S60</f>
        <v>92252730</v>
      </c>
      <c r="T42" s="34">
        <f>+S43+T60</f>
        <v>92252730</v>
      </c>
      <c r="U42" s="34">
        <f>+T43+U60</f>
        <v>92252730</v>
      </c>
      <c r="V42" s="34">
        <f>+S42</f>
        <v>92252730</v>
      </c>
      <c r="W42" s="34">
        <f>+G42</f>
        <v>65501218</v>
      </c>
      <c r="X42" s="34"/>
      <c r="Y42" s="34">
        <f>+W42-X42</f>
        <v>65501218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98552615</v>
      </c>
      <c r="D43" s="44">
        <f t="shared" ref="D43:AA43" si="4">+D41+D42</f>
        <v>0</v>
      </c>
      <c r="E43" s="45">
        <f t="shared" si="4"/>
        <v>-403390675</v>
      </c>
      <c r="F43" s="46">
        <f t="shared" si="4"/>
        <v>-305189780</v>
      </c>
      <c r="G43" s="46">
        <f t="shared" si="4"/>
        <v>68365773</v>
      </c>
      <c r="H43" s="46">
        <f t="shared" si="4"/>
        <v>69574651</v>
      </c>
      <c r="I43" s="46">
        <f t="shared" si="4"/>
        <v>72354973</v>
      </c>
      <c r="J43" s="46">
        <f>+I43</f>
        <v>72354973</v>
      </c>
      <c r="K43" s="46">
        <f t="shared" si="4"/>
        <v>78129045</v>
      </c>
      <c r="L43" s="46">
        <f t="shared" si="4"/>
        <v>81662754</v>
      </c>
      <c r="M43" s="46">
        <f t="shared" si="4"/>
        <v>76801433</v>
      </c>
      <c r="N43" s="46">
        <f>+M43</f>
        <v>76801433</v>
      </c>
      <c r="O43" s="46">
        <f t="shared" si="4"/>
        <v>77350873</v>
      </c>
      <c r="P43" s="46">
        <f t="shared" si="4"/>
        <v>83917645</v>
      </c>
      <c r="Q43" s="46">
        <f t="shared" si="4"/>
        <v>92252730</v>
      </c>
      <c r="R43" s="46">
        <f>+Q43</f>
        <v>92252730</v>
      </c>
      <c r="S43" s="46">
        <f t="shared" si="4"/>
        <v>92252730</v>
      </c>
      <c r="T43" s="46">
        <f t="shared" si="4"/>
        <v>92252730</v>
      </c>
      <c r="U43" s="46">
        <f t="shared" si="4"/>
        <v>92252730</v>
      </c>
      <c r="V43" s="46">
        <f>+U43</f>
        <v>92252730</v>
      </c>
      <c r="W43" s="46">
        <f>+V43</f>
        <v>92252730</v>
      </c>
      <c r="X43" s="46">
        <f t="shared" si="4"/>
        <v>-277767363</v>
      </c>
      <c r="Y43" s="46">
        <f t="shared" si="4"/>
        <v>370020093</v>
      </c>
      <c r="Z43" s="47">
        <f>+IF(X43&lt;&gt;0,+(Y43/X43)*100,0)</f>
        <v>-133.21222803270808</v>
      </c>
      <c r="AA43" s="48">
        <f t="shared" si="4"/>
        <v>-305189780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65501218</v>
      </c>
      <c r="J60">
        <v>65501218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12043057</v>
      </c>
      <c r="D7" s="18"/>
      <c r="E7" s="19">
        <v>71777832</v>
      </c>
      <c r="F7" s="20">
        <v>12233127</v>
      </c>
      <c r="G7" s="20">
        <v>928149</v>
      </c>
      <c r="H7" s="20">
        <v>1952325</v>
      </c>
      <c r="I7" s="20">
        <v>1049693</v>
      </c>
      <c r="J7" s="20">
        <v>3930167</v>
      </c>
      <c r="K7" s="20">
        <v>1068627</v>
      </c>
      <c r="L7" s="20"/>
      <c r="M7" s="20">
        <v>2189952</v>
      </c>
      <c r="N7" s="20">
        <v>3258579</v>
      </c>
      <c r="O7" s="20">
        <v>899771</v>
      </c>
      <c r="P7" s="20">
        <v>1006262</v>
      </c>
      <c r="Q7" s="20">
        <v>943622</v>
      </c>
      <c r="R7" s="20">
        <v>2849655</v>
      </c>
      <c r="S7" s="20"/>
      <c r="T7" s="20"/>
      <c r="U7" s="20"/>
      <c r="V7" s="20"/>
      <c r="W7" s="20">
        <v>10038401</v>
      </c>
      <c r="X7" s="20">
        <v>30015492</v>
      </c>
      <c r="Y7" s="20">
        <v>-19977091</v>
      </c>
      <c r="Z7" s="21">
        <v>-66.555933849093663</v>
      </c>
      <c r="AA7" s="22">
        <v>12233127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9034350</v>
      </c>
      <c r="F9" s="20">
        <v>9034350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6775767</v>
      </c>
      <c r="Y9" s="20">
        <v>-6775767</v>
      </c>
      <c r="Z9" s="21">
        <v>-100</v>
      </c>
      <c r="AA9" s="22">
        <v>9034350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>
        <v>59544705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23817882</v>
      </c>
      <c r="Y11" s="20">
        <v>-23817882</v>
      </c>
      <c r="Z11" s="21">
        <v>-100</v>
      </c>
      <c r="AA11" s="22">
        <v>59544705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-14792372</v>
      </c>
      <c r="D14" s="18"/>
      <c r="E14" s="19">
        <v>-43880088</v>
      </c>
      <c r="F14" s="20">
        <v>-52165515</v>
      </c>
      <c r="G14" s="20">
        <v>-89361</v>
      </c>
      <c r="H14" s="20">
        <v>-2993353</v>
      </c>
      <c r="I14" s="20">
        <v>-1279362</v>
      </c>
      <c r="J14" s="20">
        <v>-4362076</v>
      </c>
      <c r="K14" s="20">
        <v>-854310</v>
      </c>
      <c r="L14" s="20"/>
      <c r="M14" s="20">
        <v>-2055583</v>
      </c>
      <c r="N14" s="20">
        <v>-2909893</v>
      </c>
      <c r="O14" s="20">
        <v>-1547953</v>
      </c>
      <c r="P14" s="20">
        <v>-128528</v>
      </c>
      <c r="Q14" s="20">
        <v>-961692</v>
      </c>
      <c r="R14" s="20">
        <v>-2638173</v>
      </c>
      <c r="S14" s="20"/>
      <c r="T14" s="20"/>
      <c r="U14" s="20"/>
      <c r="V14" s="20"/>
      <c r="W14" s="20">
        <v>-9910142</v>
      </c>
      <c r="X14" s="20">
        <v>-36224265</v>
      </c>
      <c r="Y14" s="20">
        <v>26314123</v>
      </c>
      <c r="Z14" s="21">
        <v>-72.642255129262111</v>
      </c>
      <c r="AA14" s="22">
        <v>-52165515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-2749315</v>
      </c>
      <c r="D17" s="26">
        <f>SUM(D6:D16)</f>
        <v>0</v>
      </c>
      <c r="E17" s="27">
        <f t="shared" si="0"/>
        <v>36932094</v>
      </c>
      <c r="F17" s="28">
        <f t="shared" si="0"/>
        <v>28646667</v>
      </c>
      <c r="G17" s="28">
        <f t="shared" si="0"/>
        <v>838788</v>
      </c>
      <c r="H17" s="28">
        <f t="shared" si="0"/>
        <v>-1041028</v>
      </c>
      <c r="I17" s="28">
        <f t="shared" si="0"/>
        <v>-229669</v>
      </c>
      <c r="J17" s="28">
        <f t="shared" si="0"/>
        <v>-431909</v>
      </c>
      <c r="K17" s="28">
        <f t="shared" si="0"/>
        <v>214317</v>
      </c>
      <c r="L17" s="28">
        <f t="shared" si="0"/>
        <v>0</v>
      </c>
      <c r="M17" s="28">
        <f t="shared" si="0"/>
        <v>134369</v>
      </c>
      <c r="N17" s="28">
        <f t="shared" si="0"/>
        <v>348686</v>
      </c>
      <c r="O17" s="28">
        <f t="shared" si="0"/>
        <v>-648182</v>
      </c>
      <c r="P17" s="28">
        <f t="shared" si="0"/>
        <v>877734</v>
      </c>
      <c r="Q17" s="28">
        <f t="shared" si="0"/>
        <v>-18070</v>
      </c>
      <c r="R17" s="28">
        <f t="shared" si="0"/>
        <v>211482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128259</v>
      </c>
      <c r="X17" s="28">
        <f t="shared" si="0"/>
        <v>24384876</v>
      </c>
      <c r="Y17" s="28">
        <f t="shared" si="0"/>
        <v>-24256617</v>
      </c>
      <c r="Z17" s="29">
        <f>+IF(X17&lt;&gt;0,+(Y17/X17)*100,0)</f>
        <v>-99.47402234073283</v>
      </c>
      <c r="AA17" s="30">
        <f>SUM(AA6:AA16)</f>
        <v>28646667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-6445132</v>
      </c>
      <c r="F28" s="20">
        <v>-6445132</v>
      </c>
      <c r="G28" s="20"/>
      <c r="H28" s="20"/>
      <c r="I28" s="20">
        <v>-1069979</v>
      </c>
      <c r="J28" s="20">
        <v>-1069979</v>
      </c>
      <c r="K28" s="20">
        <v>-678384</v>
      </c>
      <c r="L28" s="20"/>
      <c r="M28" s="20"/>
      <c r="N28" s="20">
        <v>-678384</v>
      </c>
      <c r="O28" s="20">
        <v>-787269</v>
      </c>
      <c r="P28" s="20">
        <v>-783964</v>
      </c>
      <c r="Q28" s="20">
        <v>-869031</v>
      </c>
      <c r="R28" s="20">
        <v>-2440264</v>
      </c>
      <c r="S28" s="20"/>
      <c r="T28" s="20"/>
      <c r="U28" s="20"/>
      <c r="V28" s="20"/>
      <c r="W28" s="20">
        <v>-4188627</v>
      </c>
      <c r="X28" s="20">
        <v>-4833846</v>
      </c>
      <c r="Y28" s="20">
        <v>645219</v>
      </c>
      <c r="Z28" s="21">
        <v>-13.347942818203146</v>
      </c>
      <c r="AA28" s="22">
        <v>-6445132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-6445132</v>
      </c>
      <c r="F30" s="28">
        <f t="shared" si="1"/>
        <v>-6445132</v>
      </c>
      <c r="G30" s="28">
        <f t="shared" si="1"/>
        <v>0</v>
      </c>
      <c r="H30" s="28">
        <f t="shared" si="1"/>
        <v>0</v>
      </c>
      <c r="I30" s="28">
        <f t="shared" si="1"/>
        <v>-1069979</v>
      </c>
      <c r="J30" s="28">
        <f t="shared" si="1"/>
        <v>-1069979</v>
      </c>
      <c r="K30" s="28">
        <f t="shared" si="1"/>
        <v>-678384</v>
      </c>
      <c r="L30" s="28">
        <f t="shared" si="1"/>
        <v>0</v>
      </c>
      <c r="M30" s="28">
        <f t="shared" si="1"/>
        <v>0</v>
      </c>
      <c r="N30" s="28">
        <f t="shared" si="1"/>
        <v>-678384</v>
      </c>
      <c r="O30" s="28">
        <f t="shared" si="1"/>
        <v>-787269</v>
      </c>
      <c r="P30" s="28">
        <f t="shared" si="1"/>
        <v>-783964</v>
      </c>
      <c r="Q30" s="28">
        <f t="shared" si="1"/>
        <v>-869031</v>
      </c>
      <c r="R30" s="28">
        <f t="shared" si="1"/>
        <v>-2440264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-4188627</v>
      </c>
      <c r="X30" s="28">
        <f t="shared" si="1"/>
        <v>-4833846</v>
      </c>
      <c r="Y30" s="28">
        <f t="shared" si="1"/>
        <v>645219</v>
      </c>
      <c r="Z30" s="29">
        <f>+IF(X30&lt;&gt;0,+(Y30/X30)*100,0)</f>
        <v>-13.347942818203146</v>
      </c>
      <c r="AA30" s="30">
        <f>SUM(AA21:AA29)</f>
        <v>-6445132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>
        <v>1452795</v>
      </c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1452795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-1296520</v>
      </c>
      <c r="D41" s="32">
        <f>+D17+D30+D39</f>
        <v>0</v>
      </c>
      <c r="E41" s="33">
        <f t="shared" si="3"/>
        <v>30486962</v>
      </c>
      <c r="F41" s="34">
        <f t="shared" si="3"/>
        <v>22201535</v>
      </c>
      <c r="G41" s="34">
        <f t="shared" si="3"/>
        <v>838788</v>
      </c>
      <c r="H41" s="34">
        <f t="shared" si="3"/>
        <v>-1041028</v>
      </c>
      <c r="I41" s="34">
        <f t="shared" si="3"/>
        <v>-1299648</v>
      </c>
      <c r="J41" s="34">
        <f t="shared" si="3"/>
        <v>-1501888</v>
      </c>
      <c r="K41" s="34">
        <f t="shared" si="3"/>
        <v>-464067</v>
      </c>
      <c r="L41" s="34">
        <f t="shared" si="3"/>
        <v>0</v>
      </c>
      <c r="M41" s="34">
        <f t="shared" si="3"/>
        <v>134369</v>
      </c>
      <c r="N41" s="34">
        <f t="shared" si="3"/>
        <v>-329698</v>
      </c>
      <c r="O41" s="34">
        <f t="shared" si="3"/>
        <v>-1435451</v>
      </c>
      <c r="P41" s="34">
        <f t="shared" si="3"/>
        <v>93770</v>
      </c>
      <c r="Q41" s="34">
        <f t="shared" si="3"/>
        <v>-887101</v>
      </c>
      <c r="R41" s="34">
        <f t="shared" si="3"/>
        <v>-2228782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-4060368</v>
      </c>
      <c r="X41" s="34">
        <f t="shared" si="3"/>
        <v>19551030</v>
      </c>
      <c r="Y41" s="34">
        <f t="shared" si="3"/>
        <v>-23611398</v>
      </c>
      <c r="Z41" s="35">
        <f>+IF(X41&lt;&gt;0,+(Y41/X41)*100,0)</f>
        <v>-120.76805160648824</v>
      </c>
      <c r="AA41" s="36">
        <f>+AA17+AA30+AA39</f>
        <v>22201535</v>
      </c>
    </row>
    <row r="42" spans="1:27" x14ac:dyDescent="0.25">
      <c r="A42" s="23" t="s">
        <v>63</v>
      </c>
      <c r="B42" s="17" t="s">
        <v>64</v>
      </c>
      <c r="C42" s="32">
        <v>496356474</v>
      </c>
      <c r="D42" s="32"/>
      <c r="E42" s="33">
        <v>39255995</v>
      </c>
      <c r="F42" s="34">
        <v>580511842</v>
      </c>
      <c r="G42" s="34">
        <v>580671226</v>
      </c>
      <c r="H42" s="34">
        <f>+G43+H60</f>
        <v>581350629</v>
      </c>
      <c r="I42" s="34">
        <f>+H43+I60</f>
        <v>580309601</v>
      </c>
      <c r="J42" s="34">
        <f>+G42</f>
        <v>580671226</v>
      </c>
      <c r="K42" s="34">
        <f>+I43+K60</f>
        <v>579009953</v>
      </c>
      <c r="L42" s="34">
        <f>+K43+L60</f>
        <v>578545886</v>
      </c>
      <c r="M42" s="34">
        <f>+L43+M60</f>
        <v>578545886</v>
      </c>
      <c r="N42" s="34">
        <f>+K42</f>
        <v>579009953</v>
      </c>
      <c r="O42" s="34">
        <f>+M43+O60</f>
        <v>578680255</v>
      </c>
      <c r="P42" s="34">
        <f>+O43+P60</f>
        <v>577244804</v>
      </c>
      <c r="Q42" s="34">
        <f>+P43+Q60</f>
        <v>577338574</v>
      </c>
      <c r="R42" s="34">
        <f>+O42</f>
        <v>578680255</v>
      </c>
      <c r="S42" s="34">
        <f>+Q43+S60</f>
        <v>576451473</v>
      </c>
      <c r="T42" s="34">
        <f>+S43+T60</f>
        <v>576451473</v>
      </c>
      <c r="U42" s="34">
        <f>+T43+U60</f>
        <v>576451473</v>
      </c>
      <c r="V42" s="34">
        <f>+S42</f>
        <v>576451473</v>
      </c>
      <c r="W42" s="34">
        <f>+G42</f>
        <v>580671226</v>
      </c>
      <c r="X42" s="34">
        <v>580511842</v>
      </c>
      <c r="Y42" s="34">
        <f>+W42-X42</f>
        <v>159384</v>
      </c>
      <c r="Z42" s="35">
        <f>+IF(X42&lt;&gt;0,+(Y42/X42)*100,0)</f>
        <v>2.7455770661091873E-2</v>
      </c>
      <c r="AA42" s="36">
        <v>580511842</v>
      </c>
    </row>
    <row r="43" spans="1:27" x14ac:dyDescent="0.25">
      <c r="A43" s="42" t="s">
        <v>65</v>
      </c>
      <c r="B43" s="43" t="s">
        <v>64</v>
      </c>
      <c r="C43" s="44">
        <f>+C41+C42</f>
        <v>495059954</v>
      </c>
      <c r="D43" s="44">
        <f t="shared" ref="D43:AA43" si="4">+D41+D42</f>
        <v>0</v>
      </c>
      <c r="E43" s="45">
        <f t="shared" si="4"/>
        <v>69742957</v>
      </c>
      <c r="F43" s="46">
        <f t="shared" si="4"/>
        <v>602713377</v>
      </c>
      <c r="G43" s="46">
        <f t="shared" si="4"/>
        <v>581510014</v>
      </c>
      <c r="H43" s="46">
        <f t="shared" si="4"/>
        <v>580309601</v>
      </c>
      <c r="I43" s="46">
        <f t="shared" si="4"/>
        <v>579009953</v>
      </c>
      <c r="J43" s="46">
        <f>+I43</f>
        <v>579009953</v>
      </c>
      <c r="K43" s="46">
        <f t="shared" si="4"/>
        <v>578545886</v>
      </c>
      <c r="L43" s="46">
        <f t="shared" si="4"/>
        <v>578545886</v>
      </c>
      <c r="M43" s="46">
        <f t="shared" si="4"/>
        <v>578680255</v>
      </c>
      <c r="N43" s="46">
        <f>+M43</f>
        <v>578680255</v>
      </c>
      <c r="O43" s="46">
        <f t="shared" si="4"/>
        <v>577244804</v>
      </c>
      <c r="P43" s="46">
        <f t="shared" si="4"/>
        <v>577338574</v>
      </c>
      <c r="Q43" s="46">
        <f t="shared" si="4"/>
        <v>576451473</v>
      </c>
      <c r="R43" s="46">
        <f>+Q43</f>
        <v>576451473</v>
      </c>
      <c r="S43" s="46">
        <f t="shared" si="4"/>
        <v>576451473</v>
      </c>
      <c r="T43" s="46">
        <f t="shared" si="4"/>
        <v>576451473</v>
      </c>
      <c r="U43" s="46">
        <f t="shared" si="4"/>
        <v>576451473</v>
      </c>
      <c r="V43" s="46">
        <f>+U43</f>
        <v>576451473</v>
      </c>
      <c r="W43" s="46">
        <f>+V43</f>
        <v>576451473</v>
      </c>
      <c r="X43" s="46">
        <f t="shared" si="4"/>
        <v>600062872</v>
      </c>
      <c r="Y43" s="46">
        <f t="shared" si="4"/>
        <v>-23452014</v>
      </c>
      <c r="Z43" s="47">
        <f>+IF(X43&lt;&gt;0,+(Y43/X43)*100,0)</f>
        <v>-3.9082594665180355</v>
      </c>
      <c r="AA43" s="48">
        <f t="shared" si="4"/>
        <v>602713377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580671226</v>
      </c>
      <c r="H60">
        <v>-159385</v>
      </c>
      <c r="J60">
        <v>580671226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93710229</v>
      </c>
      <c r="D7" s="18"/>
      <c r="E7" s="19">
        <v>225861009</v>
      </c>
      <c r="F7" s="20">
        <v>229360898</v>
      </c>
      <c r="G7" s="20">
        <v>8648236</v>
      </c>
      <c r="H7" s="20">
        <v>8073171</v>
      </c>
      <c r="I7" s="20">
        <v>8237819</v>
      </c>
      <c r="J7" s="20">
        <v>24959226</v>
      </c>
      <c r="K7" s="20">
        <v>8211192</v>
      </c>
      <c r="L7" s="20">
        <v>7830232</v>
      </c>
      <c r="M7" s="20">
        <v>8668676</v>
      </c>
      <c r="N7" s="20">
        <v>24710100</v>
      </c>
      <c r="O7" s="20">
        <v>7707648</v>
      </c>
      <c r="P7" s="20">
        <v>7678622</v>
      </c>
      <c r="Q7" s="20">
        <v>9067823</v>
      </c>
      <c r="R7" s="20">
        <v>24454093</v>
      </c>
      <c r="S7" s="20"/>
      <c r="T7" s="20"/>
      <c r="U7" s="20"/>
      <c r="V7" s="20"/>
      <c r="W7" s="20">
        <v>74123419</v>
      </c>
      <c r="X7" s="20">
        <v>170795715</v>
      </c>
      <c r="Y7" s="20">
        <v>-96672296</v>
      </c>
      <c r="Z7" s="21">
        <v>-56.601124916980496</v>
      </c>
      <c r="AA7" s="22">
        <v>229360898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25019325</v>
      </c>
      <c r="F9" s="20">
        <v>25019325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25019325</v>
      </c>
      <c r="Y9" s="20">
        <v>-25019325</v>
      </c>
      <c r="Z9" s="21">
        <v>-100</v>
      </c>
      <c r="AA9" s="22">
        <v>25019325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84536400</v>
      </c>
      <c r="F10" s="20">
        <v>84536400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63402309</v>
      </c>
      <c r="Y10" s="20">
        <v>-63402309</v>
      </c>
      <c r="Z10" s="21">
        <v>-100</v>
      </c>
      <c r="AA10" s="22">
        <v>84536400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-78669632</v>
      </c>
      <c r="D14" s="18"/>
      <c r="E14" s="19">
        <v>-211501236</v>
      </c>
      <c r="F14" s="20">
        <v>-255467105</v>
      </c>
      <c r="G14" s="20">
        <v>-28714306</v>
      </c>
      <c r="H14" s="20">
        <v>-9663169</v>
      </c>
      <c r="I14" s="20">
        <v>-4688399</v>
      </c>
      <c r="J14" s="20">
        <v>-43065874</v>
      </c>
      <c r="K14" s="20">
        <v>-5482434</v>
      </c>
      <c r="L14" s="20">
        <v>-3990736</v>
      </c>
      <c r="M14" s="20">
        <v>-17311729</v>
      </c>
      <c r="N14" s="20">
        <v>-26784899</v>
      </c>
      <c r="O14" s="20">
        <v>-13206745</v>
      </c>
      <c r="P14" s="20">
        <v>-1766565</v>
      </c>
      <c r="Q14" s="20">
        <v>-23338373</v>
      </c>
      <c r="R14" s="20">
        <v>-38311683</v>
      </c>
      <c r="S14" s="20"/>
      <c r="T14" s="20"/>
      <c r="U14" s="20"/>
      <c r="V14" s="20"/>
      <c r="W14" s="20">
        <v>-108162456</v>
      </c>
      <c r="X14" s="20">
        <v>-176212305</v>
      </c>
      <c r="Y14" s="20">
        <v>68049849</v>
      </c>
      <c r="Z14" s="21">
        <v>-38.618102748272889</v>
      </c>
      <c r="AA14" s="22">
        <v>-255467105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-5220</v>
      </c>
      <c r="F15" s="20">
        <v>-5220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-3915</v>
      </c>
      <c r="Y15" s="20">
        <v>3915</v>
      </c>
      <c r="Z15" s="21">
        <v>-100</v>
      </c>
      <c r="AA15" s="22">
        <v>-5220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15040597</v>
      </c>
      <c r="D17" s="26">
        <f>SUM(D6:D16)</f>
        <v>0</v>
      </c>
      <c r="E17" s="27">
        <f t="shared" si="0"/>
        <v>123910278</v>
      </c>
      <c r="F17" s="28">
        <f t="shared" si="0"/>
        <v>83444298</v>
      </c>
      <c r="G17" s="28">
        <f t="shared" si="0"/>
        <v>-20066070</v>
      </c>
      <c r="H17" s="28">
        <f t="shared" si="0"/>
        <v>-1589998</v>
      </c>
      <c r="I17" s="28">
        <f t="shared" si="0"/>
        <v>3549420</v>
      </c>
      <c r="J17" s="28">
        <f t="shared" si="0"/>
        <v>-18106648</v>
      </c>
      <c r="K17" s="28">
        <f t="shared" si="0"/>
        <v>2728758</v>
      </c>
      <c r="L17" s="28">
        <f t="shared" si="0"/>
        <v>3839496</v>
      </c>
      <c r="M17" s="28">
        <f t="shared" si="0"/>
        <v>-8643053</v>
      </c>
      <c r="N17" s="28">
        <f t="shared" si="0"/>
        <v>-2074799</v>
      </c>
      <c r="O17" s="28">
        <f t="shared" si="0"/>
        <v>-5499097</v>
      </c>
      <c r="P17" s="28">
        <f t="shared" si="0"/>
        <v>5912057</v>
      </c>
      <c r="Q17" s="28">
        <f t="shared" si="0"/>
        <v>-14270550</v>
      </c>
      <c r="R17" s="28">
        <f t="shared" si="0"/>
        <v>-13857590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-34039037</v>
      </c>
      <c r="X17" s="28">
        <f t="shared" si="0"/>
        <v>83001129</v>
      </c>
      <c r="Y17" s="28">
        <f t="shared" si="0"/>
        <v>-117040166</v>
      </c>
      <c r="Z17" s="29">
        <f>+IF(X17&lt;&gt;0,+(Y17/X17)*100,0)</f>
        <v>-141.01033011249763</v>
      </c>
      <c r="AA17" s="30">
        <f>SUM(AA6:AA16)</f>
        <v>83444298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-53094559</v>
      </c>
      <c r="D28" s="18"/>
      <c r="E28" s="19">
        <v>-84536400</v>
      </c>
      <c r="F28" s="20">
        <v>-84536400</v>
      </c>
      <c r="G28" s="20">
        <v>-17413892</v>
      </c>
      <c r="H28" s="20">
        <v>-5170345</v>
      </c>
      <c r="I28" s="20">
        <v>-5161642</v>
      </c>
      <c r="J28" s="20">
        <v>-27745879</v>
      </c>
      <c r="K28" s="20">
        <v>-4413389</v>
      </c>
      <c r="L28" s="20">
        <v>-1891698</v>
      </c>
      <c r="M28" s="20">
        <v>-12828127</v>
      </c>
      <c r="N28" s="20">
        <v>-19133214</v>
      </c>
      <c r="O28" s="20"/>
      <c r="P28" s="20"/>
      <c r="Q28" s="20">
        <v>-2439942</v>
      </c>
      <c r="R28" s="20">
        <v>-2439942</v>
      </c>
      <c r="S28" s="20"/>
      <c r="T28" s="20"/>
      <c r="U28" s="20"/>
      <c r="V28" s="20"/>
      <c r="W28" s="20">
        <v>-49319035</v>
      </c>
      <c r="X28" s="20">
        <v>-63402300</v>
      </c>
      <c r="Y28" s="20">
        <v>14083265</v>
      </c>
      <c r="Z28" s="21">
        <v>-22.212545917103952</v>
      </c>
      <c r="AA28" s="22">
        <v>-84536400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-53094559</v>
      </c>
      <c r="D30" s="26">
        <f t="shared" ref="D30:Y30" si="1">SUM(D21:D29)</f>
        <v>0</v>
      </c>
      <c r="E30" s="27">
        <f t="shared" si="1"/>
        <v>-84536400</v>
      </c>
      <c r="F30" s="28">
        <f t="shared" si="1"/>
        <v>-84536400</v>
      </c>
      <c r="G30" s="28">
        <f t="shared" si="1"/>
        <v>-17413892</v>
      </c>
      <c r="H30" s="28">
        <f t="shared" si="1"/>
        <v>-5170345</v>
      </c>
      <c r="I30" s="28">
        <f t="shared" si="1"/>
        <v>-5161642</v>
      </c>
      <c r="J30" s="28">
        <f t="shared" si="1"/>
        <v>-27745879</v>
      </c>
      <c r="K30" s="28">
        <f t="shared" si="1"/>
        <v>-4413389</v>
      </c>
      <c r="L30" s="28">
        <f t="shared" si="1"/>
        <v>-1891698</v>
      </c>
      <c r="M30" s="28">
        <f t="shared" si="1"/>
        <v>-12828127</v>
      </c>
      <c r="N30" s="28">
        <f t="shared" si="1"/>
        <v>-19133214</v>
      </c>
      <c r="O30" s="28">
        <f t="shared" si="1"/>
        <v>0</v>
      </c>
      <c r="P30" s="28">
        <f t="shared" si="1"/>
        <v>0</v>
      </c>
      <c r="Q30" s="28">
        <f t="shared" si="1"/>
        <v>-2439942</v>
      </c>
      <c r="R30" s="28">
        <f t="shared" si="1"/>
        <v>-2439942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-49319035</v>
      </c>
      <c r="X30" s="28">
        <f t="shared" si="1"/>
        <v>-63402300</v>
      </c>
      <c r="Y30" s="28">
        <f t="shared" si="1"/>
        <v>14083265</v>
      </c>
      <c r="Z30" s="29">
        <f>+IF(X30&lt;&gt;0,+(Y30/X30)*100,0)</f>
        <v>-22.212545917103952</v>
      </c>
      <c r="AA30" s="30">
        <f>SUM(AA21:AA29)</f>
        <v>-84536400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-38053962</v>
      </c>
      <c r="D41" s="32">
        <f>+D17+D30+D39</f>
        <v>0</v>
      </c>
      <c r="E41" s="33">
        <f t="shared" si="3"/>
        <v>39373878</v>
      </c>
      <c r="F41" s="34">
        <f t="shared" si="3"/>
        <v>-1092102</v>
      </c>
      <c r="G41" s="34">
        <f t="shared" si="3"/>
        <v>-37479962</v>
      </c>
      <c r="H41" s="34">
        <f t="shared" si="3"/>
        <v>-6760343</v>
      </c>
      <c r="I41" s="34">
        <f t="shared" si="3"/>
        <v>-1612222</v>
      </c>
      <c r="J41" s="34">
        <f t="shared" si="3"/>
        <v>-45852527</v>
      </c>
      <c r="K41" s="34">
        <f t="shared" si="3"/>
        <v>-1684631</v>
      </c>
      <c r="L41" s="34">
        <f t="shared" si="3"/>
        <v>1947798</v>
      </c>
      <c r="M41" s="34">
        <f t="shared" si="3"/>
        <v>-21471180</v>
      </c>
      <c r="N41" s="34">
        <f t="shared" si="3"/>
        <v>-21208013</v>
      </c>
      <c r="O41" s="34">
        <f t="shared" si="3"/>
        <v>-5499097</v>
      </c>
      <c r="P41" s="34">
        <f t="shared" si="3"/>
        <v>5912057</v>
      </c>
      <c r="Q41" s="34">
        <f t="shared" si="3"/>
        <v>-16710492</v>
      </c>
      <c r="R41" s="34">
        <f t="shared" si="3"/>
        <v>-16297532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-83358072</v>
      </c>
      <c r="X41" s="34">
        <f t="shared" si="3"/>
        <v>19598829</v>
      </c>
      <c r="Y41" s="34">
        <f t="shared" si="3"/>
        <v>-102956901</v>
      </c>
      <c r="Z41" s="35">
        <f>+IF(X41&lt;&gt;0,+(Y41/X41)*100,0)</f>
        <v>-525.32169651564379</v>
      </c>
      <c r="AA41" s="36">
        <f>+AA17+AA30+AA39</f>
        <v>-1092102</v>
      </c>
    </row>
    <row r="42" spans="1:27" x14ac:dyDescent="0.25">
      <c r="A42" s="23" t="s">
        <v>63</v>
      </c>
      <c r="B42" s="17" t="s">
        <v>64</v>
      </c>
      <c r="C42" s="32">
        <v>-7028841</v>
      </c>
      <c r="D42" s="32"/>
      <c r="E42" s="33"/>
      <c r="F42" s="34"/>
      <c r="G42" s="34">
        <v>-45333244</v>
      </c>
      <c r="H42" s="34">
        <f>+G43+H60</f>
        <v>-82813206</v>
      </c>
      <c r="I42" s="34">
        <f>+H43+I60</f>
        <v>-89573549</v>
      </c>
      <c r="J42" s="34">
        <f>+G42</f>
        <v>-45333244</v>
      </c>
      <c r="K42" s="34">
        <f>+I43+K60</f>
        <v>-91185771</v>
      </c>
      <c r="L42" s="34">
        <f>+K43+L60</f>
        <v>-92870402</v>
      </c>
      <c r="M42" s="34">
        <f>+L43+M60</f>
        <v>-90922604</v>
      </c>
      <c r="N42" s="34">
        <f>+K42</f>
        <v>-91185771</v>
      </c>
      <c r="O42" s="34">
        <f>+M43+O60</f>
        <v>-112393784</v>
      </c>
      <c r="P42" s="34">
        <f>+O43+P60</f>
        <v>-117892881</v>
      </c>
      <c r="Q42" s="34">
        <f>+P43+Q60</f>
        <v>-111980824</v>
      </c>
      <c r="R42" s="34">
        <f>+O42</f>
        <v>-112393784</v>
      </c>
      <c r="S42" s="34">
        <f>+Q43+S60</f>
        <v>-128691316</v>
      </c>
      <c r="T42" s="34">
        <f>+S43+T60</f>
        <v>-128691316</v>
      </c>
      <c r="U42" s="34">
        <f>+T43+U60</f>
        <v>-128691316</v>
      </c>
      <c r="V42" s="34">
        <f>+S42</f>
        <v>-128691316</v>
      </c>
      <c r="W42" s="34">
        <f>+G42</f>
        <v>-45333244</v>
      </c>
      <c r="X42" s="34"/>
      <c r="Y42" s="34">
        <f>+W42-X42</f>
        <v>-45333244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-45082803</v>
      </c>
      <c r="D43" s="44">
        <f t="shared" ref="D43:AA43" si="4">+D41+D42</f>
        <v>0</v>
      </c>
      <c r="E43" s="45">
        <f t="shared" si="4"/>
        <v>39373878</v>
      </c>
      <c r="F43" s="46">
        <f t="shared" si="4"/>
        <v>-1092102</v>
      </c>
      <c r="G43" s="46">
        <f t="shared" si="4"/>
        <v>-82813206</v>
      </c>
      <c r="H43" s="46">
        <f t="shared" si="4"/>
        <v>-89573549</v>
      </c>
      <c r="I43" s="46">
        <f t="shared" si="4"/>
        <v>-91185771</v>
      </c>
      <c r="J43" s="46">
        <f>+I43</f>
        <v>-91185771</v>
      </c>
      <c r="K43" s="46">
        <f t="shared" si="4"/>
        <v>-92870402</v>
      </c>
      <c r="L43" s="46">
        <f t="shared" si="4"/>
        <v>-90922604</v>
      </c>
      <c r="M43" s="46">
        <f t="shared" si="4"/>
        <v>-112393784</v>
      </c>
      <c r="N43" s="46">
        <f>+M43</f>
        <v>-112393784</v>
      </c>
      <c r="O43" s="46">
        <f t="shared" si="4"/>
        <v>-117892881</v>
      </c>
      <c r="P43" s="46">
        <f t="shared" si="4"/>
        <v>-111980824</v>
      </c>
      <c r="Q43" s="46">
        <f t="shared" si="4"/>
        <v>-128691316</v>
      </c>
      <c r="R43" s="46">
        <f>+Q43</f>
        <v>-128691316</v>
      </c>
      <c r="S43" s="46">
        <f t="shared" si="4"/>
        <v>-128691316</v>
      </c>
      <c r="T43" s="46">
        <f t="shared" si="4"/>
        <v>-128691316</v>
      </c>
      <c r="U43" s="46">
        <f t="shared" si="4"/>
        <v>-128691316</v>
      </c>
      <c r="V43" s="46">
        <f>+U43</f>
        <v>-128691316</v>
      </c>
      <c r="W43" s="46">
        <f>+V43</f>
        <v>-128691316</v>
      </c>
      <c r="X43" s="46">
        <f t="shared" si="4"/>
        <v>19598829</v>
      </c>
      <c r="Y43" s="46">
        <f t="shared" si="4"/>
        <v>-148290145</v>
      </c>
      <c r="Z43" s="47">
        <f>+IF(X43&lt;&gt;0,+(Y43/X43)*100,0)</f>
        <v>-756.6275770863657</v>
      </c>
      <c r="AA43" s="48">
        <f t="shared" si="4"/>
        <v>-1092102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-45333244</v>
      </c>
      <c r="J60">
        <v>-45333244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75059196</v>
      </c>
      <c r="D7" s="18"/>
      <c r="E7" s="19">
        <v>128162879</v>
      </c>
      <c r="F7" s="20">
        <v>128162879</v>
      </c>
      <c r="G7" s="20">
        <v>7244216</v>
      </c>
      <c r="H7" s="20">
        <v>5846649</v>
      </c>
      <c r="I7" s="20">
        <v>5980035</v>
      </c>
      <c r="J7" s="20">
        <v>19070900</v>
      </c>
      <c r="K7" s="20">
        <v>6899937</v>
      </c>
      <c r="L7" s="20">
        <v>5990469</v>
      </c>
      <c r="M7" s="20">
        <v>6489889</v>
      </c>
      <c r="N7" s="20">
        <v>19380295</v>
      </c>
      <c r="O7" s="20">
        <v>6385099</v>
      </c>
      <c r="P7" s="20">
        <v>5894625</v>
      </c>
      <c r="Q7" s="20">
        <v>7106411</v>
      </c>
      <c r="R7" s="20">
        <v>19386135</v>
      </c>
      <c r="S7" s="20"/>
      <c r="T7" s="20"/>
      <c r="U7" s="20"/>
      <c r="V7" s="20"/>
      <c r="W7" s="20">
        <v>57837330</v>
      </c>
      <c r="X7" s="20">
        <v>95357413</v>
      </c>
      <c r="Y7" s="20">
        <v>-37520083</v>
      </c>
      <c r="Z7" s="21">
        <v>-39.346792052758396</v>
      </c>
      <c r="AA7" s="22">
        <v>128162879</v>
      </c>
    </row>
    <row r="8" spans="1:27" x14ac:dyDescent="0.25">
      <c r="A8" s="23" t="s">
        <v>36</v>
      </c>
      <c r="B8" s="17" t="s">
        <v>32</v>
      </c>
      <c r="C8" s="18">
        <v>1626870</v>
      </c>
      <c r="D8" s="18"/>
      <c r="E8" s="19">
        <v>-15637977</v>
      </c>
      <c r="F8" s="20">
        <v>-15253590</v>
      </c>
      <c r="G8" s="20">
        <v>181981</v>
      </c>
      <c r="H8" s="20">
        <v>161211</v>
      </c>
      <c r="I8" s="20">
        <v>152881</v>
      </c>
      <c r="J8" s="20">
        <v>496073</v>
      </c>
      <c r="K8" s="20">
        <v>224778</v>
      </c>
      <c r="L8" s="20">
        <v>99025</v>
      </c>
      <c r="M8" s="20">
        <v>110315</v>
      </c>
      <c r="N8" s="20">
        <v>434118</v>
      </c>
      <c r="O8" s="20">
        <v>145034</v>
      </c>
      <c r="P8" s="20">
        <v>102445</v>
      </c>
      <c r="Q8" s="20">
        <v>138762</v>
      </c>
      <c r="R8" s="20">
        <v>386241</v>
      </c>
      <c r="S8" s="20"/>
      <c r="T8" s="20"/>
      <c r="U8" s="20"/>
      <c r="V8" s="20"/>
      <c r="W8" s="20">
        <v>1316432</v>
      </c>
      <c r="X8" s="20">
        <v>-11328805</v>
      </c>
      <c r="Y8" s="20">
        <v>12645237</v>
      </c>
      <c r="Z8" s="21">
        <v>-111.62021943179357</v>
      </c>
      <c r="AA8" s="22">
        <v>-15253590</v>
      </c>
    </row>
    <row r="9" spans="1:27" x14ac:dyDescent="0.25">
      <c r="A9" s="23" t="s">
        <v>37</v>
      </c>
      <c r="B9" s="17" t="s">
        <v>38</v>
      </c>
      <c r="C9" s="18">
        <v>36673158</v>
      </c>
      <c r="D9" s="18"/>
      <c r="E9" s="19">
        <v>38873352</v>
      </c>
      <c r="F9" s="20">
        <v>38873352</v>
      </c>
      <c r="G9" s="20">
        <v>16044464</v>
      </c>
      <c r="H9" s="20"/>
      <c r="I9" s="20"/>
      <c r="J9" s="20">
        <v>16044464</v>
      </c>
      <c r="K9" s="20"/>
      <c r="L9" s="20"/>
      <c r="M9" s="20">
        <v>12835612</v>
      </c>
      <c r="N9" s="20">
        <v>12835612</v>
      </c>
      <c r="O9" s="20"/>
      <c r="P9" s="20"/>
      <c r="Q9" s="20">
        <v>9626760</v>
      </c>
      <c r="R9" s="20">
        <v>9626760</v>
      </c>
      <c r="S9" s="20"/>
      <c r="T9" s="20"/>
      <c r="U9" s="20"/>
      <c r="V9" s="20"/>
      <c r="W9" s="20">
        <v>38506836</v>
      </c>
      <c r="X9" s="20">
        <v>29155014</v>
      </c>
      <c r="Y9" s="20">
        <v>9351822</v>
      </c>
      <c r="Z9" s="21">
        <v>32.076204799627263</v>
      </c>
      <c r="AA9" s="22">
        <v>38873352</v>
      </c>
    </row>
    <row r="10" spans="1:27" x14ac:dyDescent="0.25">
      <c r="A10" s="23" t="s">
        <v>39</v>
      </c>
      <c r="B10" s="17" t="s">
        <v>38</v>
      </c>
      <c r="C10" s="18">
        <v>16029854</v>
      </c>
      <c r="D10" s="18"/>
      <c r="E10" s="19">
        <v>17400408</v>
      </c>
      <c r="F10" s="20">
        <v>23300000</v>
      </c>
      <c r="G10" s="20">
        <v>4387652</v>
      </c>
      <c r="H10" s="20"/>
      <c r="I10" s="20"/>
      <c r="J10" s="20">
        <v>4387652</v>
      </c>
      <c r="K10" s="20"/>
      <c r="L10" s="20"/>
      <c r="M10" s="20">
        <v>5288471</v>
      </c>
      <c r="N10" s="20">
        <v>5288471</v>
      </c>
      <c r="O10" s="20"/>
      <c r="P10" s="20"/>
      <c r="Q10" s="20">
        <v>11272687</v>
      </c>
      <c r="R10" s="20">
        <v>11272687</v>
      </c>
      <c r="S10" s="20"/>
      <c r="T10" s="20"/>
      <c r="U10" s="20"/>
      <c r="V10" s="20"/>
      <c r="W10" s="20">
        <v>20948810</v>
      </c>
      <c r="X10" s="20">
        <v>22500134</v>
      </c>
      <c r="Y10" s="20">
        <v>-1551324</v>
      </c>
      <c r="Z10" s="21">
        <v>-6.8947322713722503</v>
      </c>
      <c r="AA10" s="22">
        <v>23300000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>
        <v>4489328</v>
      </c>
      <c r="F11" s="20">
        <v>3539328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3129496</v>
      </c>
      <c r="Y11" s="20">
        <v>-3129496</v>
      </c>
      <c r="Z11" s="21">
        <v>-100</v>
      </c>
      <c r="AA11" s="22">
        <v>3539328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-41581688</v>
      </c>
      <c r="D14" s="18"/>
      <c r="E14" s="19">
        <v>-96345462</v>
      </c>
      <c r="F14" s="20">
        <v>-96836918</v>
      </c>
      <c r="G14" s="20">
        <v>-3197782</v>
      </c>
      <c r="H14" s="20">
        <v>-3929287</v>
      </c>
      <c r="I14" s="20">
        <v>-4530702</v>
      </c>
      <c r="J14" s="20">
        <v>-11657771</v>
      </c>
      <c r="K14" s="20">
        <v>-2762641</v>
      </c>
      <c r="L14" s="20">
        <v>-2853618</v>
      </c>
      <c r="M14" s="20">
        <v>-3860862</v>
      </c>
      <c r="N14" s="20">
        <v>-9477121</v>
      </c>
      <c r="O14" s="20">
        <v>-3106091</v>
      </c>
      <c r="P14" s="20">
        <v>-2723631</v>
      </c>
      <c r="Q14" s="20">
        <v>-4224117</v>
      </c>
      <c r="R14" s="20">
        <v>-10053839</v>
      </c>
      <c r="S14" s="20"/>
      <c r="T14" s="20"/>
      <c r="U14" s="20"/>
      <c r="V14" s="20"/>
      <c r="W14" s="20">
        <v>-31188731</v>
      </c>
      <c r="X14" s="20">
        <v>-73644163</v>
      </c>
      <c r="Y14" s="20">
        <v>42455432</v>
      </c>
      <c r="Z14" s="21">
        <v>-57.649418868403735</v>
      </c>
      <c r="AA14" s="22">
        <v>-96836918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-28144982</v>
      </c>
      <c r="F15" s="20">
        <v>-28144982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-14072492</v>
      </c>
      <c r="Y15" s="20">
        <v>14072492</v>
      </c>
      <c r="Z15" s="21">
        <v>-100</v>
      </c>
      <c r="AA15" s="22">
        <v>-28144982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87807390</v>
      </c>
      <c r="D17" s="26">
        <f>SUM(D6:D16)</f>
        <v>0</v>
      </c>
      <c r="E17" s="27">
        <f t="shared" si="0"/>
        <v>48797546</v>
      </c>
      <c r="F17" s="28">
        <f t="shared" si="0"/>
        <v>53640069</v>
      </c>
      <c r="G17" s="28">
        <f t="shared" si="0"/>
        <v>24660531</v>
      </c>
      <c r="H17" s="28">
        <f t="shared" si="0"/>
        <v>2078573</v>
      </c>
      <c r="I17" s="28">
        <f t="shared" si="0"/>
        <v>1602214</v>
      </c>
      <c r="J17" s="28">
        <f t="shared" si="0"/>
        <v>28341318</v>
      </c>
      <c r="K17" s="28">
        <f t="shared" si="0"/>
        <v>4362074</v>
      </c>
      <c r="L17" s="28">
        <f t="shared" si="0"/>
        <v>3235876</v>
      </c>
      <c r="M17" s="28">
        <f t="shared" si="0"/>
        <v>20863425</v>
      </c>
      <c r="N17" s="28">
        <f t="shared" si="0"/>
        <v>28461375</v>
      </c>
      <c r="O17" s="28">
        <f t="shared" si="0"/>
        <v>3424042</v>
      </c>
      <c r="P17" s="28">
        <f t="shared" si="0"/>
        <v>3273439</v>
      </c>
      <c r="Q17" s="28">
        <f t="shared" si="0"/>
        <v>23920503</v>
      </c>
      <c r="R17" s="28">
        <f t="shared" si="0"/>
        <v>30617984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87420677</v>
      </c>
      <c r="X17" s="28">
        <f t="shared" si="0"/>
        <v>51096597</v>
      </c>
      <c r="Y17" s="28">
        <f t="shared" si="0"/>
        <v>36324080</v>
      </c>
      <c r="Z17" s="29">
        <f>+IF(X17&lt;&gt;0,+(Y17/X17)*100,0)</f>
        <v>71.089039452079362</v>
      </c>
      <c r="AA17" s="30">
        <f>SUM(AA6:AA16)</f>
        <v>53640069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-18938877</v>
      </c>
      <c r="D28" s="18"/>
      <c r="E28" s="19">
        <v>-20895500</v>
      </c>
      <c r="F28" s="20">
        <v>-22367500</v>
      </c>
      <c r="G28" s="20">
        <v>-842098</v>
      </c>
      <c r="H28" s="20"/>
      <c r="I28" s="20">
        <v>-1290746</v>
      </c>
      <c r="J28" s="20">
        <v>-2132844</v>
      </c>
      <c r="K28" s="20">
        <v>-2741957</v>
      </c>
      <c r="L28" s="20">
        <v>-3114780</v>
      </c>
      <c r="M28" s="20">
        <v>-5723161</v>
      </c>
      <c r="N28" s="20">
        <v>-11579898</v>
      </c>
      <c r="O28" s="20"/>
      <c r="P28" s="20"/>
      <c r="Q28" s="20">
        <v>-1669380</v>
      </c>
      <c r="R28" s="20">
        <v>-1669380</v>
      </c>
      <c r="S28" s="20"/>
      <c r="T28" s="20"/>
      <c r="U28" s="20"/>
      <c r="V28" s="20"/>
      <c r="W28" s="20">
        <v>-15382122</v>
      </c>
      <c r="X28" s="20">
        <v>-16249428</v>
      </c>
      <c r="Y28" s="20">
        <v>867306</v>
      </c>
      <c r="Z28" s="21">
        <v>-5.3374555707437832</v>
      </c>
      <c r="AA28" s="22">
        <v>-22367500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-18938877</v>
      </c>
      <c r="D30" s="26">
        <f t="shared" ref="D30:Y30" si="1">SUM(D21:D29)</f>
        <v>0</v>
      </c>
      <c r="E30" s="27">
        <f t="shared" si="1"/>
        <v>-20895500</v>
      </c>
      <c r="F30" s="28">
        <f t="shared" si="1"/>
        <v>-22367500</v>
      </c>
      <c r="G30" s="28">
        <f t="shared" si="1"/>
        <v>-842098</v>
      </c>
      <c r="H30" s="28">
        <f t="shared" si="1"/>
        <v>0</v>
      </c>
      <c r="I30" s="28">
        <f t="shared" si="1"/>
        <v>-1290746</v>
      </c>
      <c r="J30" s="28">
        <f t="shared" si="1"/>
        <v>-2132844</v>
      </c>
      <c r="K30" s="28">
        <f t="shared" si="1"/>
        <v>-2741957</v>
      </c>
      <c r="L30" s="28">
        <f t="shared" si="1"/>
        <v>-3114780</v>
      </c>
      <c r="M30" s="28">
        <f t="shared" si="1"/>
        <v>-5723161</v>
      </c>
      <c r="N30" s="28">
        <f t="shared" si="1"/>
        <v>-11579898</v>
      </c>
      <c r="O30" s="28">
        <f t="shared" si="1"/>
        <v>0</v>
      </c>
      <c r="P30" s="28">
        <f t="shared" si="1"/>
        <v>0</v>
      </c>
      <c r="Q30" s="28">
        <f t="shared" si="1"/>
        <v>-1669380</v>
      </c>
      <c r="R30" s="28">
        <f t="shared" si="1"/>
        <v>-1669380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-15382122</v>
      </c>
      <c r="X30" s="28">
        <f t="shared" si="1"/>
        <v>-16249428</v>
      </c>
      <c r="Y30" s="28">
        <f t="shared" si="1"/>
        <v>867306</v>
      </c>
      <c r="Z30" s="29">
        <f>+IF(X30&lt;&gt;0,+(Y30/X30)*100,0)</f>
        <v>-5.3374555707437832</v>
      </c>
      <c r="AA30" s="30">
        <f>SUM(AA21:AA29)</f>
        <v>-22367500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68868513</v>
      </c>
      <c r="D41" s="32">
        <f>+D17+D30+D39</f>
        <v>0</v>
      </c>
      <c r="E41" s="33">
        <f t="shared" si="3"/>
        <v>27902046</v>
      </c>
      <c r="F41" s="34">
        <f t="shared" si="3"/>
        <v>31272569</v>
      </c>
      <c r="G41" s="34">
        <f t="shared" si="3"/>
        <v>23818433</v>
      </c>
      <c r="H41" s="34">
        <f t="shared" si="3"/>
        <v>2078573</v>
      </c>
      <c r="I41" s="34">
        <f t="shared" si="3"/>
        <v>311468</v>
      </c>
      <c r="J41" s="34">
        <f t="shared" si="3"/>
        <v>26208474</v>
      </c>
      <c r="K41" s="34">
        <f t="shared" si="3"/>
        <v>1620117</v>
      </c>
      <c r="L41" s="34">
        <f t="shared" si="3"/>
        <v>121096</v>
      </c>
      <c r="M41" s="34">
        <f t="shared" si="3"/>
        <v>15140264</v>
      </c>
      <c r="N41" s="34">
        <f t="shared" si="3"/>
        <v>16881477</v>
      </c>
      <c r="O41" s="34">
        <f t="shared" si="3"/>
        <v>3424042</v>
      </c>
      <c r="P41" s="34">
        <f t="shared" si="3"/>
        <v>3273439</v>
      </c>
      <c r="Q41" s="34">
        <f t="shared" si="3"/>
        <v>22251123</v>
      </c>
      <c r="R41" s="34">
        <f t="shared" si="3"/>
        <v>28948604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72038555</v>
      </c>
      <c r="X41" s="34">
        <f t="shared" si="3"/>
        <v>34847169</v>
      </c>
      <c r="Y41" s="34">
        <f t="shared" si="3"/>
        <v>37191386</v>
      </c>
      <c r="Z41" s="35">
        <f>+IF(X41&lt;&gt;0,+(Y41/X41)*100,0)</f>
        <v>106.72713757608258</v>
      </c>
      <c r="AA41" s="36">
        <f>+AA17+AA30+AA39</f>
        <v>31272569</v>
      </c>
    </row>
    <row r="42" spans="1:27" x14ac:dyDescent="0.25">
      <c r="A42" s="23" t="s">
        <v>63</v>
      </c>
      <c r="B42" s="17" t="s">
        <v>64</v>
      </c>
      <c r="C42" s="32">
        <v>246954472</v>
      </c>
      <c r="D42" s="32"/>
      <c r="E42" s="33"/>
      <c r="F42" s="34"/>
      <c r="G42" s="34">
        <v>341148981</v>
      </c>
      <c r="H42" s="34">
        <f>+G43+H60</f>
        <v>364952990</v>
      </c>
      <c r="I42" s="34">
        <f>+H43+I60</f>
        <v>367031563</v>
      </c>
      <c r="J42" s="34">
        <f>+G42</f>
        <v>341148981</v>
      </c>
      <c r="K42" s="34">
        <f>+I43+K60</f>
        <v>367343031</v>
      </c>
      <c r="L42" s="34">
        <f>+K43+L60</f>
        <v>368963148</v>
      </c>
      <c r="M42" s="34">
        <f>+L43+M60</f>
        <v>369084244</v>
      </c>
      <c r="N42" s="34">
        <f>+K42</f>
        <v>367343031</v>
      </c>
      <c r="O42" s="34">
        <f>+M43+O60</f>
        <v>384224508</v>
      </c>
      <c r="P42" s="34">
        <f>+O43+P60</f>
        <v>387648550</v>
      </c>
      <c r="Q42" s="34">
        <f>+P43+Q60</f>
        <v>390921989</v>
      </c>
      <c r="R42" s="34">
        <f>+O42</f>
        <v>384224508</v>
      </c>
      <c r="S42" s="34">
        <f>+Q43+S60</f>
        <v>413173112</v>
      </c>
      <c r="T42" s="34">
        <f>+S43+T60</f>
        <v>413173112</v>
      </c>
      <c r="U42" s="34">
        <f>+T43+U60</f>
        <v>413173112</v>
      </c>
      <c r="V42" s="34">
        <f>+S42</f>
        <v>413173112</v>
      </c>
      <c r="W42" s="34">
        <f>+G42</f>
        <v>341148981</v>
      </c>
      <c r="X42" s="34"/>
      <c r="Y42" s="34">
        <f>+W42-X42</f>
        <v>341148981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315822985</v>
      </c>
      <c r="D43" s="44">
        <f t="shared" ref="D43:AA43" si="4">+D41+D42</f>
        <v>0</v>
      </c>
      <c r="E43" s="45">
        <f t="shared" si="4"/>
        <v>27902046</v>
      </c>
      <c r="F43" s="46">
        <f t="shared" si="4"/>
        <v>31272569</v>
      </c>
      <c r="G43" s="46">
        <f t="shared" si="4"/>
        <v>364967414</v>
      </c>
      <c r="H43" s="46">
        <f t="shared" si="4"/>
        <v>367031563</v>
      </c>
      <c r="I43" s="46">
        <f t="shared" si="4"/>
        <v>367343031</v>
      </c>
      <c r="J43" s="46">
        <f>+I43</f>
        <v>367343031</v>
      </c>
      <c r="K43" s="46">
        <f t="shared" si="4"/>
        <v>368963148</v>
      </c>
      <c r="L43" s="46">
        <f t="shared" si="4"/>
        <v>369084244</v>
      </c>
      <c r="M43" s="46">
        <f t="shared" si="4"/>
        <v>384224508</v>
      </c>
      <c r="N43" s="46">
        <f>+M43</f>
        <v>384224508</v>
      </c>
      <c r="O43" s="46">
        <f t="shared" si="4"/>
        <v>387648550</v>
      </c>
      <c r="P43" s="46">
        <f t="shared" si="4"/>
        <v>390921989</v>
      </c>
      <c r="Q43" s="46">
        <f t="shared" si="4"/>
        <v>413173112</v>
      </c>
      <c r="R43" s="46">
        <f>+Q43</f>
        <v>413173112</v>
      </c>
      <c r="S43" s="46">
        <f t="shared" si="4"/>
        <v>413173112</v>
      </c>
      <c r="T43" s="46">
        <f t="shared" si="4"/>
        <v>413173112</v>
      </c>
      <c r="U43" s="46">
        <f t="shared" si="4"/>
        <v>413173112</v>
      </c>
      <c r="V43" s="46">
        <f>+U43</f>
        <v>413173112</v>
      </c>
      <c r="W43" s="46">
        <f>+V43</f>
        <v>413173112</v>
      </c>
      <c r="X43" s="46">
        <f t="shared" si="4"/>
        <v>34847169</v>
      </c>
      <c r="Y43" s="46">
        <f t="shared" si="4"/>
        <v>378340367</v>
      </c>
      <c r="Z43" s="47">
        <f>+IF(X43&lt;&gt;0,+(Y43/X43)*100,0)</f>
        <v>1085.7133530703741</v>
      </c>
      <c r="AA43" s="48">
        <f t="shared" si="4"/>
        <v>31272569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341148981</v>
      </c>
      <c r="H60">
        <v>-14424</v>
      </c>
      <c r="J60">
        <v>341148981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10613990</v>
      </c>
      <c r="D7" s="18"/>
      <c r="E7" s="19">
        <v>10270764</v>
      </c>
      <c r="F7" s="20">
        <v>11004390</v>
      </c>
      <c r="G7" s="20"/>
      <c r="H7" s="20">
        <v>821622</v>
      </c>
      <c r="I7" s="20">
        <v>930201</v>
      </c>
      <c r="J7" s="20">
        <v>1751823</v>
      </c>
      <c r="K7" s="20">
        <v>902879</v>
      </c>
      <c r="L7" s="20">
        <v>878519</v>
      </c>
      <c r="M7" s="20">
        <v>938001</v>
      </c>
      <c r="N7" s="20">
        <v>2719399</v>
      </c>
      <c r="O7" s="20">
        <v>802894</v>
      </c>
      <c r="P7" s="20">
        <v>954068</v>
      </c>
      <c r="Q7" s="20">
        <v>796604</v>
      </c>
      <c r="R7" s="20">
        <v>2553566</v>
      </c>
      <c r="S7" s="20"/>
      <c r="T7" s="20"/>
      <c r="U7" s="20"/>
      <c r="V7" s="20"/>
      <c r="W7" s="20">
        <v>7024788</v>
      </c>
      <c r="X7" s="20">
        <v>7996523</v>
      </c>
      <c r="Y7" s="20">
        <v>-971735</v>
      </c>
      <c r="Z7" s="21">
        <v>-12.15196904954816</v>
      </c>
      <c r="AA7" s="22">
        <v>11004390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42000</v>
      </c>
      <c r="F8" s="20">
        <v>23378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24052</v>
      </c>
      <c r="Y8" s="20">
        <v>-24052</v>
      </c>
      <c r="Z8" s="21">
        <v>-100</v>
      </c>
      <c r="AA8" s="22">
        <v>23378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>
        <v>37947000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15178800</v>
      </c>
      <c r="Y10" s="20">
        <v>-15178800</v>
      </c>
      <c r="Z10" s="21">
        <v>-100</v>
      </c>
      <c r="AA10" s="22">
        <v>37947000</v>
      </c>
    </row>
    <row r="11" spans="1:27" x14ac:dyDescent="0.25">
      <c r="A11" s="23" t="s">
        <v>40</v>
      </c>
      <c r="B11" s="17" t="s">
        <v>32</v>
      </c>
      <c r="C11" s="18">
        <v>43348</v>
      </c>
      <c r="D11" s="18"/>
      <c r="E11" s="19">
        <v>321288</v>
      </c>
      <c r="F11" s="20">
        <v>33360</v>
      </c>
      <c r="G11" s="20"/>
      <c r="H11" s="20">
        <v>2862</v>
      </c>
      <c r="I11" s="20">
        <v>8148</v>
      </c>
      <c r="J11" s="20">
        <v>11010</v>
      </c>
      <c r="K11" s="20">
        <v>11827</v>
      </c>
      <c r="L11" s="20">
        <v>5372</v>
      </c>
      <c r="M11" s="20">
        <v>6083</v>
      </c>
      <c r="N11" s="20">
        <v>23282</v>
      </c>
      <c r="O11" s="20">
        <v>6995</v>
      </c>
      <c r="P11" s="20">
        <v>8975</v>
      </c>
      <c r="Q11" s="20">
        <v>11494</v>
      </c>
      <c r="R11" s="20">
        <v>27464</v>
      </c>
      <c r="S11" s="20"/>
      <c r="T11" s="20"/>
      <c r="U11" s="20"/>
      <c r="V11" s="20"/>
      <c r="W11" s="20">
        <v>61756</v>
      </c>
      <c r="X11" s="20">
        <v>125794</v>
      </c>
      <c r="Y11" s="20">
        <v>-64038</v>
      </c>
      <c r="Z11" s="21">
        <v>-50.907038491501979</v>
      </c>
      <c r="AA11" s="22">
        <v>33360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2281827</v>
      </c>
      <c r="D14" s="18"/>
      <c r="E14" s="19">
        <v>-12591060</v>
      </c>
      <c r="F14" s="20">
        <v>-15318646</v>
      </c>
      <c r="G14" s="20"/>
      <c r="H14" s="20">
        <v>148692</v>
      </c>
      <c r="I14" s="20">
        <v>-130913</v>
      </c>
      <c r="J14" s="20">
        <v>17779</v>
      </c>
      <c r="K14" s="20">
        <v>109068</v>
      </c>
      <c r="L14" s="20">
        <v>-835631</v>
      </c>
      <c r="M14" s="20">
        <v>-1375454</v>
      </c>
      <c r="N14" s="20">
        <v>-2102017</v>
      </c>
      <c r="O14" s="20">
        <v>-229589</v>
      </c>
      <c r="P14" s="20">
        <v>1303981</v>
      </c>
      <c r="Q14" s="20">
        <v>1630809</v>
      </c>
      <c r="R14" s="20">
        <v>2705201</v>
      </c>
      <c r="S14" s="20"/>
      <c r="T14" s="20"/>
      <c r="U14" s="20"/>
      <c r="V14" s="20"/>
      <c r="W14" s="20">
        <v>620963</v>
      </c>
      <c r="X14" s="20">
        <v>-10534329</v>
      </c>
      <c r="Y14" s="20">
        <v>11155292</v>
      </c>
      <c r="Z14" s="21">
        <v>-105.89466115971886</v>
      </c>
      <c r="AA14" s="22">
        <v>-15318646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12939165</v>
      </c>
      <c r="D17" s="26">
        <f>SUM(D6:D16)</f>
        <v>0</v>
      </c>
      <c r="E17" s="27">
        <f t="shared" si="0"/>
        <v>-1957008</v>
      </c>
      <c r="F17" s="28">
        <f t="shared" si="0"/>
        <v>33689482</v>
      </c>
      <c r="G17" s="28">
        <f t="shared" si="0"/>
        <v>0</v>
      </c>
      <c r="H17" s="28">
        <f t="shared" si="0"/>
        <v>973176</v>
      </c>
      <c r="I17" s="28">
        <f t="shared" si="0"/>
        <v>807436</v>
      </c>
      <c r="J17" s="28">
        <f t="shared" si="0"/>
        <v>1780612</v>
      </c>
      <c r="K17" s="28">
        <f t="shared" si="0"/>
        <v>1023774</v>
      </c>
      <c r="L17" s="28">
        <f t="shared" si="0"/>
        <v>48260</v>
      </c>
      <c r="M17" s="28">
        <f t="shared" si="0"/>
        <v>-431370</v>
      </c>
      <c r="N17" s="28">
        <f t="shared" si="0"/>
        <v>640664</v>
      </c>
      <c r="O17" s="28">
        <f t="shared" si="0"/>
        <v>580300</v>
      </c>
      <c r="P17" s="28">
        <f t="shared" si="0"/>
        <v>2267024</v>
      </c>
      <c r="Q17" s="28">
        <f t="shared" si="0"/>
        <v>2438907</v>
      </c>
      <c r="R17" s="28">
        <f t="shared" si="0"/>
        <v>5286231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7707507</v>
      </c>
      <c r="X17" s="28">
        <f t="shared" si="0"/>
        <v>12790840</v>
      </c>
      <c r="Y17" s="28">
        <f t="shared" si="0"/>
        <v>-5083333</v>
      </c>
      <c r="Z17" s="29">
        <f>+IF(X17&lt;&gt;0,+(Y17/X17)*100,0)</f>
        <v>-39.741979416519946</v>
      </c>
      <c r="AA17" s="30">
        <f>SUM(AA6:AA16)</f>
        <v>33689482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-22271028</v>
      </c>
      <c r="D28" s="18"/>
      <c r="E28" s="19"/>
      <c r="F28" s="20">
        <v>-29026214</v>
      </c>
      <c r="G28" s="20"/>
      <c r="H28" s="20">
        <v>-322807</v>
      </c>
      <c r="I28" s="20">
        <v>-669865</v>
      </c>
      <c r="J28" s="20">
        <v>-992672</v>
      </c>
      <c r="K28" s="20">
        <v>-5325979</v>
      </c>
      <c r="L28" s="20">
        <v>-1703001</v>
      </c>
      <c r="M28" s="20">
        <v>-973400</v>
      </c>
      <c r="N28" s="20">
        <v>-8002380</v>
      </c>
      <c r="O28" s="20"/>
      <c r="P28" s="20">
        <v>-33679</v>
      </c>
      <c r="Q28" s="20"/>
      <c r="R28" s="20">
        <v>-33679</v>
      </c>
      <c r="S28" s="20"/>
      <c r="T28" s="20"/>
      <c r="U28" s="20"/>
      <c r="V28" s="20"/>
      <c r="W28" s="20">
        <v>-9028731</v>
      </c>
      <c r="X28" s="20">
        <v>-11610486</v>
      </c>
      <c r="Y28" s="20">
        <v>2581755</v>
      </c>
      <c r="Z28" s="21">
        <v>-22.236407674924202</v>
      </c>
      <c r="AA28" s="22">
        <v>-29026214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-22271028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-29026214</v>
      </c>
      <c r="G30" s="28">
        <f t="shared" si="1"/>
        <v>0</v>
      </c>
      <c r="H30" s="28">
        <f t="shared" si="1"/>
        <v>-322807</v>
      </c>
      <c r="I30" s="28">
        <f t="shared" si="1"/>
        <v>-669865</v>
      </c>
      <c r="J30" s="28">
        <f t="shared" si="1"/>
        <v>-992672</v>
      </c>
      <c r="K30" s="28">
        <f t="shared" si="1"/>
        <v>-5325979</v>
      </c>
      <c r="L30" s="28">
        <f t="shared" si="1"/>
        <v>-1703001</v>
      </c>
      <c r="M30" s="28">
        <f t="shared" si="1"/>
        <v>-973400</v>
      </c>
      <c r="N30" s="28">
        <f t="shared" si="1"/>
        <v>-8002380</v>
      </c>
      <c r="O30" s="28">
        <f t="shared" si="1"/>
        <v>0</v>
      </c>
      <c r="P30" s="28">
        <f t="shared" si="1"/>
        <v>-33679</v>
      </c>
      <c r="Q30" s="28">
        <f t="shared" si="1"/>
        <v>0</v>
      </c>
      <c r="R30" s="28">
        <f t="shared" si="1"/>
        <v>-33679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-9028731</v>
      </c>
      <c r="X30" s="28">
        <f t="shared" si="1"/>
        <v>-11610486</v>
      </c>
      <c r="Y30" s="28">
        <f t="shared" si="1"/>
        <v>2581755</v>
      </c>
      <c r="Z30" s="29">
        <f>+IF(X30&lt;&gt;0,+(Y30/X30)*100,0)</f>
        <v>-22.236407674924202</v>
      </c>
      <c r="AA30" s="30">
        <f>SUM(AA21:AA29)</f>
        <v>-29026214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-9331863</v>
      </c>
      <c r="D41" s="32">
        <f>+D17+D30+D39</f>
        <v>0</v>
      </c>
      <c r="E41" s="33">
        <f t="shared" si="3"/>
        <v>-1957008</v>
      </c>
      <c r="F41" s="34">
        <f t="shared" si="3"/>
        <v>4663268</v>
      </c>
      <c r="G41" s="34">
        <f t="shared" si="3"/>
        <v>0</v>
      </c>
      <c r="H41" s="34">
        <f t="shared" si="3"/>
        <v>650369</v>
      </c>
      <c r="I41" s="34">
        <f t="shared" si="3"/>
        <v>137571</v>
      </c>
      <c r="J41" s="34">
        <f t="shared" si="3"/>
        <v>787940</v>
      </c>
      <c r="K41" s="34">
        <f t="shared" si="3"/>
        <v>-4302205</v>
      </c>
      <c r="L41" s="34">
        <f t="shared" si="3"/>
        <v>-1654741</v>
      </c>
      <c r="M41" s="34">
        <f t="shared" si="3"/>
        <v>-1404770</v>
      </c>
      <c r="N41" s="34">
        <f t="shared" si="3"/>
        <v>-7361716</v>
      </c>
      <c r="O41" s="34">
        <f t="shared" si="3"/>
        <v>580300</v>
      </c>
      <c r="P41" s="34">
        <f t="shared" si="3"/>
        <v>2233345</v>
      </c>
      <c r="Q41" s="34">
        <f t="shared" si="3"/>
        <v>2438907</v>
      </c>
      <c r="R41" s="34">
        <f t="shared" si="3"/>
        <v>5252552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-1321224</v>
      </c>
      <c r="X41" s="34">
        <f t="shared" si="3"/>
        <v>1180354</v>
      </c>
      <c r="Y41" s="34">
        <f t="shared" si="3"/>
        <v>-2501578</v>
      </c>
      <c r="Z41" s="35">
        <f>+IF(X41&lt;&gt;0,+(Y41/X41)*100,0)</f>
        <v>-211.93455522665232</v>
      </c>
      <c r="AA41" s="36">
        <f>+AA17+AA30+AA39</f>
        <v>4663268</v>
      </c>
    </row>
    <row r="42" spans="1:27" x14ac:dyDescent="0.25">
      <c r="A42" s="23" t="s">
        <v>63</v>
      </c>
      <c r="B42" s="17" t="s">
        <v>64</v>
      </c>
      <c r="C42" s="32">
        <v>-54093740</v>
      </c>
      <c r="D42" s="32"/>
      <c r="E42" s="33"/>
      <c r="F42" s="34">
        <v>1035003</v>
      </c>
      <c r="G42" s="34"/>
      <c r="H42" s="34">
        <f>+G43+H60</f>
        <v>0</v>
      </c>
      <c r="I42" s="34">
        <f>+H43+I60</f>
        <v>650369</v>
      </c>
      <c r="J42" s="34">
        <f>+G42</f>
        <v>0</v>
      </c>
      <c r="K42" s="34">
        <f>+I43+K60</f>
        <v>787940</v>
      </c>
      <c r="L42" s="34">
        <f>+K43+L60</f>
        <v>-3514265</v>
      </c>
      <c r="M42" s="34">
        <f>+L43+M60</f>
        <v>-5169006</v>
      </c>
      <c r="N42" s="34">
        <f>+K42</f>
        <v>787940</v>
      </c>
      <c r="O42" s="34">
        <f>+M43+O60</f>
        <v>-6573776</v>
      </c>
      <c r="P42" s="34">
        <f>+O43+P60</f>
        <v>-5993476</v>
      </c>
      <c r="Q42" s="34">
        <f>+P43+Q60</f>
        <v>-3760131</v>
      </c>
      <c r="R42" s="34">
        <f>+O42</f>
        <v>-6573776</v>
      </c>
      <c r="S42" s="34">
        <f>+Q43+S60</f>
        <v>-1321224</v>
      </c>
      <c r="T42" s="34">
        <f>+S43+T60</f>
        <v>-1321224</v>
      </c>
      <c r="U42" s="34">
        <f>+T43+U60</f>
        <v>-1321224</v>
      </c>
      <c r="V42" s="34">
        <f>+S42</f>
        <v>-1321224</v>
      </c>
      <c r="W42" s="34">
        <f>+G42</f>
        <v>0</v>
      </c>
      <c r="X42" s="34">
        <v>1035003</v>
      </c>
      <c r="Y42" s="34">
        <f>+W42-X42</f>
        <v>-1035003</v>
      </c>
      <c r="Z42" s="35">
        <f>+IF(X42&lt;&gt;0,+(Y42/X42)*100,0)</f>
        <v>-100</v>
      </c>
      <c r="AA42" s="36">
        <v>1035003</v>
      </c>
    </row>
    <row r="43" spans="1:27" x14ac:dyDescent="0.25">
      <c r="A43" s="42" t="s">
        <v>65</v>
      </c>
      <c r="B43" s="43" t="s">
        <v>64</v>
      </c>
      <c r="C43" s="44">
        <f>+C41+C42</f>
        <v>-63425603</v>
      </c>
      <c r="D43" s="44">
        <f t="shared" ref="D43:AA43" si="4">+D41+D42</f>
        <v>0</v>
      </c>
      <c r="E43" s="45">
        <f t="shared" si="4"/>
        <v>-1957008</v>
      </c>
      <c r="F43" s="46">
        <f t="shared" si="4"/>
        <v>5698271</v>
      </c>
      <c r="G43" s="46">
        <f t="shared" si="4"/>
        <v>0</v>
      </c>
      <c r="H43" s="46">
        <f t="shared" si="4"/>
        <v>650369</v>
      </c>
      <c r="I43" s="46">
        <f t="shared" si="4"/>
        <v>787940</v>
      </c>
      <c r="J43" s="46">
        <f>+I43</f>
        <v>787940</v>
      </c>
      <c r="K43" s="46">
        <f t="shared" si="4"/>
        <v>-3514265</v>
      </c>
      <c r="L43" s="46">
        <f t="shared" si="4"/>
        <v>-5169006</v>
      </c>
      <c r="M43" s="46">
        <f t="shared" si="4"/>
        <v>-6573776</v>
      </c>
      <c r="N43" s="46">
        <f>+M43</f>
        <v>-6573776</v>
      </c>
      <c r="O43" s="46">
        <f t="shared" si="4"/>
        <v>-5993476</v>
      </c>
      <c r="P43" s="46">
        <f t="shared" si="4"/>
        <v>-3760131</v>
      </c>
      <c r="Q43" s="46">
        <f t="shared" si="4"/>
        <v>-1321224</v>
      </c>
      <c r="R43" s="46">
        <f>+Q43</f>
        <v>-1321224</v>
      </c>
      <c r="S43" s="46">
        <f t="shared" si="4"/>
        <v>-1321224</v>
      </c>
      <c r="T43" s="46">
        <f t="shared" si="4"/>
        <v>-1321224</v>
      </c>
      <c r="U43" s="46">
        <f t="shared" si="4"/>
        <v>-1321224</v>
      </c>
      <c r="V43" s="46">
        <f>+U43</f>
        <v>-1321224</v>
      </c>
      <c r="W43" s="46">
        <f>+V43</f>
        <v>-1321224</v>
      </c>
      <c r="X43" s="46">
        <f t="shared" si="4"/>
        <v>2215357</v>
      </c>
      <c r="Y43" s="46">
        <f t="shared" si="4"/>
        <v>-3536581</v>
      </c>
      <c r="Z43" s="47">
        <f>+IF(X43&lt;&gt;0,+(Y43/X43)*100,0)</f>
        <v>-159.6393267541078</v>
      </c>
      <c r="AA43" s="48">
        <f t="shared" si="4"/>
        <v>5698271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679116</v>
      </c>
      <c r="D7" s="18"/>
      <c r="E7" s="19">
        <v>318911</v>
      </c>
      <c r="F7" s="20">
        <v>1864352</v>
      </c>
      <c r="G7" s="20">
        <v>95489</v>
      </c>
      <c r="H7" s="20">
        <v>71559</v>
      </c>
      <c r="I7" s="20">
        <v>84977</v>
      </c>
      <c r="J7" s="20">
        <v>252025</v>
      </c>
      <c r="K7" s="20">
        <v>81359</v>
      </c>
      <c r="L7" s="20">
        <v>102374</v>
      </c>
      <c r="M7" s="20">
        <v>110255</v>
      </c>
      <c r="N7" s="20">
        <v>293988</v>
      </c>
      <c r="O7" s="20">
        <v>85672</v>
      </c>
      <c r="P7" s="20">
        <v>112513</v>
      </c>
      <c r="Q7" s="20">
        <v>131797</v>
      </c>
      <c r="R7" s="20">
        <v>329982</v>
      </c>
      <c r="S7" s="20"/>
      <c r="T7" s="20"/>
      <c r="U7" s="20"/>
      <c r="V7" s="20"/>
      <c r="W7" s="20">
        <v>875995</v>
      </c>
      <c r="X7" s="20">
        <v>857360</v>
      </c>
      <c r="Y7" s="20">
        <v>18635</v>
      </c>
      <c r="Z7" s="21">
        <v>2.1735327050480544</v>
      </c>
      <c r="AA7" s="22">
        <v>1864352</v>
      </c>
    </row>
    <row r="8" spans="1:27" x14ac:dyDescent="0.25">
      <c r="A8" s="23" t="s">
        <v>36</v>
      </c>
      <c r="B8" s="17" t="s">
        <v>32</v>
      </c>
      <c r="C8" s="18">
        <v>831005</v>
      </c>
      <c r="D8" s="18"/>
      <c r="E8" s="19">
        <v>740333</v>
      </c>
      <c r="F8" s="20">
        <v>740333</v>
      </c>
      <c r="G8" s="20">
        <v>67435</v>
      </c>
      <c r="H8" s="20">
        <v>72509</v>
      </c>
      <c r="I8" s="20">
        <v>180717</v>
      </c>
      <c r="J8" s="20">
        <v>320661</v>
      </c>
      <c r="K8" s="20">
        <v>118159</v>
      </c>
      <c r="L8" s="20">
        <v>86852</v>
      </c>
      <c r="M8" s="20">
        <v>50445</v>
      </c>
      <c r="N8" s="20">
        <v>255456</v>
      </c>
      <c r="O8" s="20">
        <v>36717</v>
      </c>
      <c r="P8" s="20">
        <v>123099</v>
      </c>
      <c r="Q8" s="20">
        <v>54053</v>
      </c>
      <c r="R8" s="20">
        <v>213869</v>
      </c>
      <c r="S8" s="20"/>
      <c r="T8" s="20"/>
      <c r="U8" s="20"/>
      <c r="V8" s="20"/>
      <c r="W8" s="20">
        <v>789986</v>
      </c>
      <c r="X8" s="20">
        <v>555246</v>
      </c>
      <c r="Y8" s="20">
        <v>234740</v>
      </c>
      <c r="Z8" s="21">
        <v>42.276756608782414</v>
      </c>
      <c r="AA8" s="22">
        <v>740333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>
        <v>228800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91520</v>
      </c>
      <c r="Y11" s="20">
        <v>-91520</v>
      </c>
      <c r="Z11" s="21">
        <v>-100</v>
      </c>
      <c r="AA11" s="22">
        <v>228800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-4897504</v>
      </c>
      <c r="D14" s="18"/>
      <c r="E14" s="19">
        <v>-13648548</v>
      </c>
      <c r="F14" s="20">
        <v>-13648548</v>
      </c>
      <c r="G14" s="20"/>
      <c r="H14" s="20">
        <v>-156407</v>
      </c>
      <c r="I14" s="20">
        <v>-119312</v>
      </c>
      <c r="J14" s="20">
        <v>-275719</v>
      </c>
      <c r="K14" s="20">
        <v>-27841</v>
      </c>
      <c r="L14" s="20">
        <v>-23400</v>
      </c>
      <c r="M14" s="20">
        <v>-17550</v>
      </c>
      <c r="N14" s="20">
        <v>-68791</v>
      </c>
      <c r="O14" s="20">
        <v>-689018</v>
      </c>
      <c r="P14" s="20">
        <v>-961339</v>
      </c>
      <c r="Q14" s="20">
        <v>-23400</v>
      </c>
      <c r="R14" s="20">
        <v>-1673757</v>
      </c>
      <c r="S14" s="20"/>
      <c r="T14" s="20"/>
      <c r="U14" s="20"/>
      <c r="V14" s="20"/>
      <c r="W14" s="20">
        <v>-2018267</v>
      </c>
      <c r="X14" s="20">
        <v>-10236402</v>
      </c>
      <c r="Y14" s="20">
        <v>8218135</v>
      </c>
      <c r="Z14" s="21">
        <v>-80.283433573632607</v>
      </c>
      <c r="AA14" s="22">
        <v>-13648548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-3387383</v>
      </c>
      <c r="D17" s="26">
        <f>SUM(D6:D16)</f>
        <v>0</v>
      </c>
      <c r="E17" s="27">
        <f t="shared" si="0"/>
        <v>-12589304</v>
      </c>
      <c r="F17" s="28">
        <f t="shared" si="0"/>
        <v>-10815063</v>
      </c>
      <c r="G17" s="28">
        <f t="shared" si="0"/>
        <v>162924</v>
      </c>
      <c r="H17" s="28">
        <f t="shared" si="0"/>
        <v>-12339</v>
      </c>
      <c r="I17" s="28">
        <f t="shared" si="0"/>
        <v>146382</v>
      </c>
      <c r="J17" s="28">
        <f t="shared" si="0"/>
        <v>296967</v>
      </c>
      <c r="K17" s="28">
        <f t="shared" si="0"/>
        <v>171677</v>
      </c>
      <c r="L17" s="28">
        <f t="shared" si="0"/>
        <v>165826</v>
      </c>
      <c r="M17" s="28">
        <f t="shared" si="0"/>
        <v>143150</v>
      </c>
      <c r="N17" s="28">
        <f t="shared" si="0"/>
        <v>480653</v>
      </c>
      <c r="O17" s="28">
        <f t="shared" si="0"/>
        <v>-566629</v>
      </c>
      <c r="P17" s="28">
        <f t="shared" si="0"/>
        <v>-725727</v>
      </c>
      <c r="Q17" s="28">
        <f t="shared" si="0"/>
        <v>162450</v>
      </c>
      <c r="R17" s="28">
        <f t="shared" si="0"/>
        <v>-1129906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-352286</v>
      </c>
      <c r="X17" s="28">
        <f t="shared" si="0"/>
        <v>-8732276</v>
      </c>
      <c r="Y17" s="28">
        <f t="shared" si="0"/>
        <v>8379990</v>
      </c>
      <c r="Z17" s="29">
        <f>+IF(X17&lt;&gt;0,+(Y17/X17)*100,0)</f>
        <v>-95.965702412521097</v>
      </c>
      <c r="AA17" s="30">
        <f>SUM(AA6:AA16)</f>
        <v>-10815063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-35009575</v>
      </c>
      <c r="D28" s="18"/>
      <c r="E28" s="19">
        <v>-34244000</v>
      </c>
      <c r="F28" s="20">
        <v>-36144000</v>
      </c>
      <c r="G28" s="20">
        <v>-5614293</v>
      </c>
      <c r="H28" s="20">
        <v>-480968</v>
      </c>
      <c r="I28" s="20">
        <v>-3073558</v>
      </c>
      <c r="J28" s="20">
        <v>-9168819</v>
      </c>
      <c r="K28" s="20">
        <v>-5271202</v>
      </c>
      <c r="L28" s="20">
        <v>-3653421</v>
      </c>
      <c r="M28" s="20">
        <v>-8038315</v>
      </c>
      <c r="N28" s="20">
        <v>-16962938</v>
      </c>
      <c r="O28" s="20">
        <v>-1176919</v>
      </c>
      <c r="P28" s="20">
        <v>-734395</v>
      </c>
      <c r="Q28" s="20">
        <v>-6365348</v>
      </c>
      <c r="R28" s="20">
        <v>-8276662</v>
      </c>
      <c r="S28" s="20"/>
      <c r="T28" s="20"/>
      <c r="U28" s="20"/>
      <c r="V28" s="20"/>
      <c r="W28" s="20">
        <v>-34408419</v>
      </c>
      <c r="X28" s="20">
        <v>-26443003</v>
      </c>
      <c r="Y28" s="20">
        <v>-7965416</v>
      </c>
      <c r="Z28" s="21">
        <v>30.122962963018988</v>
      </c>
      <c r="AA28" s="22">
        <v>-36144000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-35009575</v>
      </c>
      <c r="D30" s="26">
        <f t="shared" ref="D30:Y30" si="1">SUM(D21:D29)</f>
        <v>0</v>
      </c>
      <c r="E30" s="27">
        <f t="shared" si="1"/>
        <v>-34244000</v>
      </c>
      <c r="F30" s="28">
        <f t="shared" si="1"/>
        <v>-36144000</v>
      </c>
      <c r="G30" s="28">
        <f t="shared" si="1"/>
        <v>-5614293</v>
      </c>
      <c r="H30" s="28">
        <f t="shared" si="1"/>
        <v>-480968</v>
      </c>
      <c r="I30" s="28">
        <f t="shared" si="1"/>
        <v>-3073558</v>
      </c>
      <c r="J30" s="28">
        <f t="shared" si="1"/>
        <v>-9168819</v>
      </c>
      <c r="K30" s="28">
        <f t="shared" si="1"/>
        <v>-5271202</v>
      </c>
      <c r="L30" s="28">
        <f t="shared" si="1"/>
        <v>-3653421</v>
      </c>
      <c r="M30" s="28">
        <f t="shared" si="1"/>
        <v>-8038315</v>
      </c>
      <c r="N30" s="28">
        <f t="shared" si="1"/>
        <v>-16962938</v>
      </c>
      <c r="O30" s="28">
        <f t="shared" si="1"/>
        <v>-1176919</v>
      </c>
      <c r="P30" s="28">
        <f t="shared" si="1"/>
        <v>-734395</v>
      </c>
      <c r="Q30" s="28">
        <f t="shared" si="1"/>
        <v>-6365348</v>
      </c>
      <c r="R30" s="28">
        <f t="shared" si="1"/>
        <v>-8276662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-34408419</v>
      </c>
      <c r="X30" s="28">
        <f t="shared" si="1"/>
        <v>-26443003</v>
      </c>
      <c r="Y30" s="28">
        <f t="shared" si="1"/>
        <v>-7965416</v>
      </c>
      <c r="Z30" s="29">
        <f>+IF(X30&lt;&gt;0,+(Y30/X30)*100,0)</f>
        <v>30.122962963018988</v>
      </c>
      <c r="AA30" s="30">
        <f>SUM(AA21:AA29)</f>
        <v>-36144000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-38396958</v>
      </c>
      <c r="D41" s="32">
        <f>+D17+D30+D39</f>
        <v>0</v>
      </c>
      <c r="E41" s="33">
        <f t="shared" si="3"/>
        <v>-46833304</v>
      </c>
      <c r="F41" s="34">
        <f t="shared" si="3"/>
        <v>-46959063</v>
      </c>
      <c r="G41" s="34">
        <f t="shared" si="3"/>
        <v>-5451369</v>
      </c>
      <c r="H41" s="34">
        <f t="shared" si="3"/>
        <v>-493307</v>
      </c>
      <c r="I41" s="34">
        <f t="shared" si="3"/>
        <v>-2927176</v>
      </c>
      <c r="J41" s="34">
        <f t="shared" si="3"/>
        <v>-8871852</v>
      </c>
      <c r="K41" s="34">
        <f t="shared" si="3"/>
        <v>-5099525</v>
      </c>
      <c r="L41" s="34">
        <f t="shared" si="3"/>
        <v>-3487595</v>
      </c>
      <c r="M41" s="34">
        <f t="shared" si="3"/>
        <v>-7895165</v>
      </c>
      <c r="N41" s="34">
        <f t="shared" si="3"/>
        <v>-16482285</v>
      </c>
      <c r="O41" s="34">
        <f t="shared" si="3"/>
        <v>-1743548</v>
      </c>
      <c r="P41" s="34">
        <f t="shared" si="3"/>
        <v>-1460122</v>
      </c>
      <c r="Q41" s="34">
        <f t="shared" si="3"/>
        <v>-6202898</v>
      </c>
      <c r="R41" s="34">
        <f t="shared" si="3"/>
        <v>-9406568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-34760705</v>
      </c>
      <c r="X41" s="34">
        <f t="shared" si="3"/>
        <v>-35175279</v>
      </c>
      <c r="Y41" s="34">
        <f t="shared" si="3"/>
        <v>414574</v>
      </c>
      <c r="Z41" s="35">
        <f>+IF(X41&lt;&gt;0,+(Y41/X41)*100,0)</f>
        <v>-1.1785947739035703</v>
      </c>
      <c r="AA41" s="36">
        <f>+AA17+AA30+AA39</f>
        <v>-46959063</v>
      </c>
    </row>
    <row r="42" spans="1:27" x14ac:dyDescent="0.25">
      <c r="A42" s="23" t="s">
        <v>63</v>
      </c>
      <c r="B42" s="17" t="s">
        <v>64</v>
      </c>
      <c r="C42" s="32">
        <v>-67396069</v>
      </c>
      <c r="D42" s="32"/>
      <c r="E42" s="33"/>
      <c r="F42" s="34"/>
      <c r="G42" s="34">
        <v>-105792778</v>
      </c>
      <c r="H42" s="34">
        <f>+G43+H60</f>
        <v>-111244147</v>
      </c>
      <c r="I42" s="34">
        <f>+H43+I60</f>
        <v>-111737454</v>
      </c>
      <c r="J42" s="34">
        <f>+G42</f>
        <v>-105792778</v>
      </c>
      <c r="K42" s="34">
        <f>+I43+K60</f>
        <v>-114664630</v>
      </c>
      <c r="L42" s="34">
        <f>+K43+L60</f>
        <v>-119764155</v>
      </c>
      <c r="M42" s="34">
        <f>+L43+M60</f>
        <v>-123251750</v>
      </c>
      <c r="N42" s="34">
        <f>+K42</f>
        <v>-114664630</v>
      </c>
      <c r="O42" s="34">
        <f>+M43+O60</f>
        <v>-131146915</v>
      </c>
      <c r="P42" s="34">
        <f>+O43+P60</f>
        <v>-132890463</v>
      </c>
      <c r="Q42" s="34">
        <f>+P43+Q60</f>
        <v>-134350585</v>
      </c>
      <c r="R42" s="34">
        <f>+O42</f>
        <v>-131146915</v>
      </c>
      <c r="S42" s="34">
        <f>+Q43+S60</f>
        <v>-140553483</v>
      </c>
      <c r="T42" s="34">
        <f>+S43+T60</f>
        <v>-140553483</v>
      </c>
      <c r="U42" s="34">
        <f>+T43+U60</f>
        <v>-140553483</v>
      </c>
      <c r="V42" s="34">
        <f>+S42</f>
        <v>-140553483</v>
      </c>
      <c r="W42" s="34">
        <f>+G42</f>
        <v>-105792778</v>
      </c>
      <c r="X42" s="34"/>
      <c r="Y42" s="34">
        <f>+W42-X42</f>
        <v>-105792778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-105793027</v>
      </c>
      <c r="D43" s="44">
        <f t="shared" ref="D43:AA43" si="4">+D41+D42</f>
        <v>0</v>
      </c>
      <c r="E43" s="45">
        <f t="shared" si="4"/>
        <v>-46833304</v>
      </c>
      <c r="F43" s="46">
        <f t="shared" si="4"/>
        <v>-46959063</v>
      </c>
      <c r="G43" s="46">
        <f t="shared" si="4"/>
        <v>-111244147</v>
      </c>
      <c r="H43" s="46">
        <f t="shared" si="4"/>
        <v>-111737454</v>
      </c>
      <c r="I43" s="46">
        <f t="shared" si="4"/>
        <v>-114664630</v>
      </c>
      <c r="J43" s="46">
        <f>+I43</f>
        <v>-114664630</v>
      </c>
      <c r="K43" s="46">
        <f t="shared" si="4"/>
        <v>-119764155</v>
      </c>
      <c r="L43" s="46">
        <f t="shared" si="4"/>
        <v>-123251750</v>
      </c>
      <c r="M43" s="46">
        <f t="shared" si="4"/>
        <v>-131146915</v>
      </c>
      <c r="N43" s="46">
        <f>+M43</f>
        <v>-131146915</v>
      </c>
      <c r="O43" s="46">
        <f t="shared" si="4"/>
        <v>-132890463</v>
      </c>
      <c r="P43" s="46">
        <f t="shared" si="4"/>
        <v>-134350585</v>
      </c>
      <c r="Q43" s="46">
        <f t="shared" si="4"/>
        <v>-140553483</v>
      </c>
      <c r="R43" s="46">
        <f>+Q43</f>
        <v>-140553483</v>
      </c>
      <c r="S43" s="46">
        <f t="shared" si="4"/>
        <v>-140553483</v>
      </c>
      <c r="T43" s="46">
        <f t="shared" si="4"/>
        <v>-140553483</v>
      </c>
      <c r="U43" s="46">
        <f t="shared" si="4"/>
        <v>-140553483</v>
      </c>
      <c r="V43" s="46">
        <f>+U43</f>
        <v>-140553483</v>
      </c>
      <c r="W43" s="46">
        <f>+V43</f>
        <v>-140553483</v>
      </c>
      <c r="X43" s="46">
        <f t="shared" si="4"/>
        <v>-35175279</v>
      </c>
      <c r="Y43" s="46">
        <f t="shared" si="4"/>
        <v>-105378204</v>
      </c>
      <c r="Z43" s="47">
        <f>+IF(X43&lt;&gt;0,+(Y43/X43)*100,0)</f>
        <v>299.58029330769489</v>
      </c>
      <c r="AA43" s="48">
        <f t="shared" si="4"/>
        <v>-46959063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-105792778</v>
      </c>
      <c r="J60">
        <v>-105792778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4661681</v>
      </c>
      <c r="D7" s="18"/>
      <c r="E7" s="19"/>
      <c r="F7" s="20"/>
      <c r="G7" s="20">
        <v>976973</v>
      </c>
      <c r="H7" s="20">
        <v>189699</v>
      </c>
      <c r="I7" s="20">
        <v>123853</v>
      </c>
      <c r="J7" s="20">
        <v>1290525</v>
      </c>
      <c r="K7" s="20">
        <v>845967</v>
      </c>
      <c r="L7" s="20">
        <v>199372</v>
      </c>
      <c r="M7" s="20">
        <v>418160</v>
      </c>
      <c r="N7" s="20">
        <v>1463499</v>
      </c>
      <c r="O7" s="20">
        <v>791454</v>
      </c>
      <c r="P7" s="20">
        <v>639646</v>
      </c>
      <c r="Q7" s="20">
        <v>1431313</v>
      </c>
      <c r="R7" s="20">
        <v>2862413</v>
      </c>
      <c r="S7" s="20"/>
      <c r="T7" s="20"/>
      <c r="U7" s="20"/>
      <c r="V7" s="20"/>
      <c r="W7" s="20">
        <v>5616437</v>
      </c>
      <c r="X7" s="20"/>
      <c r="Y7" s="20">
        <v>5616437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>
        <v>18324</v>
      </c>
      <c r="J11" s="20">
        <v>18324</v>
      </c>
      <c r="K11" s="20">
        <v>26005</v>
      </c>
      <c r="L11" s="20">
        <v>11971</v>
      </c>
      <c r="M11" s="20">
        <v>20830</v>
      </c>
      <c r="N11" s="20">
        <v>58806</v>
      </c>
      <c r="O11" s="20">
        <v>73793</v>
      </c>
      <c r="P11" s="20">
        <v>7367</v>
      </c>
      <c r="Q11" s="20">
        <v>301152</v>
      </c>
      <c r="R11" s="20">
        <v>382312</v>
      </c>
      <c r="S11" s="20"/>
      <c r="T11" s="20"/>
      <c r="U11" s="20"/>
      <c r="V11" s="20"/>
      <c r="W11" s="20">
        <v>459442</v>
      </c>
      <c r="X11" s="20"/>
      <c r="Y11" s="20">
        <v>459442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-4598769</v>
      </c>
      <c r="D14" s="18"/>
      <c r="E14" s="19"/>
      <c r="F14" s="20"/>
      <c r="G14" s="20"/>
      <c r="H14" s="20">
        <v>-1307228</v>
      </c>
      <c r="I14" s="20">
        <v>-219403</v>
      </c>
      <c r="J14" s="20">
        <v>-1526631</v>
      </c>
      <c r="K14" s="20">
        <v>-434917</v>
      </c>
      <c r="L14" s="20">
        <v>-396586</v>
      </c>
      <c r="M14" s="20">
        <v>-2689517</v>
      </c>
      <c r="N14" s="20">
        <v>-3521020</v>
      </c>
      <c r="O14" s="20"/>
      <c r="P14" s="20">
        <v>-599565</v>
      </c>
      <c r="Q14" s="20">
        <v>-497311</v>
      </c>
      <c r="R14" s="20">
        <v>-1096876</v>
      </c>
      <c r="S14" s="20"/>
      <c r="T14" s="20"/>
      <c r="U14" s="20"/>
      <c r="V14" s="20"/>
      <c r="W14" s="20">
        <v>-6144527</v>
      </c>
      <c r="X14" s="20"/>
      <c r="Y14" s="20">
        <v>-6144527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62912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976973</v>
      </c>
      <c r="H17" s="28">
        <f t="shared" si="0"/>
        <v>-1117529</v>
      </c>
      <c r="I17" s="28">
        <f t="shared" si="0"/>
        <v>-77226</v>
      </c>
      <c r="J17" s="28">
        <f t="shared" si="0"/>
        <v>-217782</v>
      </c>
      <c r="K17" s="28">
        <f t="shared" si="0"/>
        <v>437055</v>
      </c>
      <c r="L17" s="28">
        <f t="shared" si="0"/>
        <v>-185243</v>
      </c>
      <c r="M17" s="28">
        <f t="shared" si="0"/>
        <v>-2250527</v>
      </c>
      <c r="N17" s="28">
        <f t="shared" si="0"/>
        <v>-1998715</v>
      </c>
      <c r="O17" s="28">
        <f t="shared" si="0"/>
        <v>865247</v>
      </c>
      <c r="P17" s="28">
        <f t="shared" si="0"/>
        <v>47448</v>
      </c>
      <c r="Q17" s="28">
        <f t="shared" si="0"/>
        <v>1235154</v>
      </c>
      <c r="R17" s="28">
        <f t="shared" si="0"/>
        <v>2147849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-68648</v>
      </c>
      <c r="X17" s="28">
        <f t="shared" si="0"/>
        <v>0</v>
      </c>
      <c r="Y17" s="28">
        <f t="shared" si="0"/>
        <v>-68648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-56572751</v>
      </c>
      <c r="D28" s="18"/>
      <c r="E28" s="19">
        <v>-43388366</v>
      </c>
      <c r="F28" s="20">
        <v>-43789624</v>
      </c>
      <c r="G28" s="20">
        <v>-2829533</v>
      </c>
      <c r="H28" s="20"/>
      <c r="I28" s="20"/>
      <c r="J28" s="20">
        <v>-2829533</v>
      </c>
      <c r="K28" s="20">
        <v>-5744067</v>
      </c>
      <c r="L28" s="20">
        <v>-221014</v>
      </c>
      <c r="M28" s="20">
        <v>-5952663</v>
      </c>
      <c r="N28" s="20">
        <v>-11917744</v>
      </c>
      <c r="O28" s="20"/>
      <c r="P28" s="20">
        <v>-345711</v>
      </c>
      <c r="Q28" s="20">
        <v>-5718093</v>
      </c>
      <c r="R28" s="20">
        <v>-6063804</v>
      </c>
      <c r="S28" s="20"/>
      <c r="T28" s="20"/>
      <c r="U28" s="20"/>
      <c r="V28" s="20"/>
      <c r="W28" s="20">
        <v>-20811081</v>
      </c>
      <c r="X28" s="20">
        <v>-32719543</v>
      </c>
      <c r="Y28" s="20">
        <v>11908462</v>
      </c>
      <c r="Z28" s="21">
        <v>-36.395563348791271</v>
      </c>
      <c r="AA28" s="22">
        <v>-43789624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-56572751</v>
      </c>
      <c r="D30" s="26">
        <f t="shared" ref="D30:Y30" si="1">SUM(D21:D29)</f>
        <v>0</v>
      </c>
      <c r="E30" s="27">
        <f t="shared" si="1"/>
        <v>-43388366</v>
      </c>
      <c r="F30" s="28">
        <f t="shared" si="1"/>
        <v>-43789624</v>
      </c>
      <c r="G30" s="28">
        <f t="shared" si="1"/>
        <v>-2829533</v>
      </c>
      <c r="H30" s="28">
        <f t="shared" si="1"/>
        <v>0</v>
      </c>
      <c r="I30" s="28">
        <f t="shared" si="1"/>
        <v>0</v>
      </c>
      <c r="J30" s="28">
        <f t="shared" si="1"/>
        <v>-2829533</v>
      </c>
      <c r="K30" s="28">
        <f t="shared" si="1"/>
        <v>-5744067</v>
      </c>
      <c r="L30" s="28">
        <f t="shared" si="1"/>
        <v>-221014</v>
      </c>
      <c r="M30" s="28">
        <f t="shared" si="1"/>
        <v>-5952663</v>
      </c>
      <c r="N30" s="28">
        <f t="shared" si="1"/>
        <v>-11917744</v>
      </c>
      <c r="O30" s="28">
        <f t="shared" si="1"/>
        <v>0</v>
      </c>
      <c r="P30" s="28">
        <f t="shared" si="1"/>
        <v>-345711</v>
      </c>
      <c r="Q30" s="28">
        <f t="shared" si="1"/>
        <v>-5718093</v>
      </c>
      <c r="R30" s="28">
        <f t="shared" si="1"/>
        <v>-6063804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-20811081</v>
      </c>
      <c r="X30" s="28">
        <f t="shared" si="1"/>
        <v>-32719543</v>
      </c>
      <c r="Y30" s="28">
        <f t="shared" si="1"/>
        <v>11908462</v>
      </c>
      <c r="Z30" s="29">
        <f>+IF(X30&lt;&gt;0,+(Y30/X30)*100,0)</f>
        <v>-36.395563348791271</v>
      </c>
      <c r="AA30" s="30">
        <f>SUM(AA21:AA29)</f>
        <v>-43789624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-56509839</v>
      </c>
      <c r="D41" s="32">
        <f>+D17+D30+D39</f>
        <v>0</v>
      </c>
      <c r="E41" s="33">
        <f t="shared" si="3"/>
        <v>-43388366</v>
      </c>
      <c r="F41" s="34">
        <f t="shared" si="3"/>
        <v>-43789624</v>
      </c>
      <c r="G41" s="34">
        <f t="shared" si="3"/>
        <v>-1852560</v>
      </c>
      <c r="H41" s="34">
        <f t="shared" si="3"/>
        <v>-1117529</v>
      </c>
      <c r="I41" s="34">
        <f t="shared" si="3"/>
        <v>-77226</v>
      </c>
      <c r="J41" s="34">
        <f t="shared" si="3"/>
        <v>-3047315</v>
      </c>
      <c r="K41" s="34">
        <f t="shared" si="3"/>
        <v>-5307012</v>
      </c>
      <c r="L41" s="34">
        <f t="shared" si="3"/>
        <v>-406257</v>
      </c>
      <c r="M41" s="34">
        <f t="shared" si="3"/>
        <v>-8203190</v>
      </c>
      <c r="N41" s="34">
        <f t="shared" si="3"/>
        <v>-13916459</v>
      </c>
      <c r="O41" s="34">
        <f t="shared" si="3"/>
        <v>865247</v>
      </c>
      <c r="P41" s="34">
        <f t="shared" si="3"/>
        <v>-298263</v>
      </c>
      <c r="Q41" s="34">
        <f t="shared" si="3"/>
        <v>-4482939</v>
      </c>
      <c r="R41" s="34">
        <f t="shared" si="3"/>
        <v>-3915955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-20879729</v>
      </c>
      <c r="X41" s="34">
        <f t="shared" si="3"/>
        <v>-32719543</v>
      </c>
      <c r="Y41" s="34">
        <f t="shared" si="3"/>
        <v>11839814</v>
      </c>
      <c r="Z41" s="35">
        <f>+IF(X41&lt;&gt;0,+(Y41/X41)*100,0)</f>
        <v>-36.185756017435814</v>
      </c>
      <c r="AA41" s="36">
        <f>+AA17+AA30+AA39</f>
        <v>-43789624</v>
      </c>
    </row>
    <row r="42" spans="1:27" x14ac:dyDescent="0.25">
      <c r="A42" s="23" t="s">
        <v>63</v>
      </c>
      <c r="B42" s="17" t="s">
        <v>64</v>
      </c>
      <c r="C42" s="32">
        <v>-82512569</v>
      </c>
      <c r="D42" s="32"/>
      <c r="E42" s="33"/>
      <c r="F42" s="34"/>
      <c r="G42" s="34">
        <v>-139022408</v>
      </c>
      <c r="H42" s="34">
        <f>+G43+H60</f>
        <v>-140874968</v>
      </c>
      <c r="I42" s="34">
        <f>+H43+I60</f>
        <v>-141992497</v>
      </c>
      <c r="J42" s="34">
        <f>+G42</f>
        <v>-139022408</v>
      </c>
      <c r="K42" s="34">
        <f>+I43+K60</f>
        <v>-142069723</v>
      </c>
      <c r="L42" s="34">
        <f>+K43+L60</f>
        <v>-147376735</v>
      </c>
      <c r="M42" s="34">
        <f>+L43+M60</f>
        <v>-147782992</v>
      </c>
      <c r="N42" s="34">
        <f>+K42</f>
        <v>-142069723</v>
      </c>
      <c r="O42" s="34">
        <f>+M43+O60</f>
        <v>-155986182</v>
      </c>
      <c r="P42" s="34">
        <f>+O43+P60</f>
        <v>-155120935</v>
      </c>
      <c r="Q42" s="34">
        <f>+P43+Q60</f>
        <v>-155419198</v>
      </c>
      <c r="R42" s="34">
        <f>+O42</f>
        <v>-155986182</v>
      </c>
      <c r="S42" s="34">
        <f>+Q43+S60</f>
        <v>-159902137</v>
      </c>
      <c r="T42" s="34">
        <f>+S43+T60</f>
        <v>-159902137</v>
      </c>
      <c r="U42" s="34">
        <f>+T43+U60</f>
        <v>-159902137</v>
      </c>
      <c r="V42" s="34">
        <f>+S42</f>
        <v>-159902137</v>
      </c>
      <c r="W42" s="34">
        <f>+G42</f>
        <v>-139022408</v>
      </c>
      <c r="X42" s="34"/>
      <c r="Y42" s="34">
        <f>+W42-X42</f>
        <v>-139022408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-139022408</v>
      </c>
      <c r="D43" s="44">
        <f t="shared" ref="D43:AA43" si="4">+D41+D42</f>
        <v>0</v>
      </c>
      <c r="E43" s="45">
        <f t="shared" si="4"/>
        <v>-43388366</v>
      </c>
      <c r="F43" s="46">
        <f t="shared" si="4"/>
        <v>-43789624</v>
      </c>
      <c r="G43" s="46">
        <f t="shared" si="4"/>
        <v>-140874968</v>
      </c>
      <c r="H43" s="46">
        <f t="shared" si="4"/>
        <v>-141992497</v>
      </c>
      <c r="I43" s="46">
        <f t="shared" si="4"/>
        <v>-142069723</v>
      </c>
      <c r="J43" s="46">
        <f>+I43</f>
        <v>-142069723</v>
      </c>
      <c r="K43" s="46">
        <f t="shared" si="4"/>
        <v>-147376735</v>
      </c>
      <c r="L43" s="46">
        <f t="shared" si="4"/>
        <v>-147782992</v>
      </c>
      <c r="M43" s="46">
        <f t="shared" si="4"/>
        <v>-155986182</v>
      </c>
      <c r="N43" s="46">
        <f>+M43</f>
        <v>-155986182</v>
      </c>
      <c r="O43" s="46">
        <f t="shared" si="4"/>
        <v>-155120935</v>
      </c>
      <c r="P43" s="46">
        <f t="shared" si="4"/>
        <v>-155419198</v>
      </c>
      <c r="Q43" s="46">
        <f t="shared" si="4"/>
        <v>-159902137</v>
      </c>
      <c r="R43" s="46">
        <f>+Q43</f>
        <v>-159902137</v>
      </c>
      <c r="S43" s="46">
        <f t="shared" si="4"/>
        <v>-159902137</v>
      </c>
      <c r="T43" s="46">
        <f t="shared" si="4"/>
        <v>-159902137</v>
      </c>
      <c r="U43" s="46">
        <f t="shared" si="4"/>
        <v>-159902137</v>
      </c>
      <c r="V43" s="46">
        <f>+U43</f>
        <v>-159902137</v>
      </c>
      <c r="W43" s="46">
        <f>+V43</f>
        <v>-159902137</v>
      </c>
      <c r="X43" s="46">
        <f t="shared" si="4"/>
        <v>-32719543</v>
      </c>
      <c r="Y43" s="46">
        <f t="shared" si="4"/>
        <v>-127182594</v>
      </c>
      <c r="Z43" s="47">
        <f>+IF(X43&lt;&gt;0,+(Y43/X43)*100,0)</f>
        <v>388.70528845711567</v>
      </c>
      <c r="AA43" s="48">
        <f t="shared" si="4"/>
        <v>-43789624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-139022408</v>
      </c>
      <c r="J60">
        <v>-139022408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9957362</v>
      </c>
      <c r="D7" s="18"/>
      <c r="E7" s="19">
        <v>22436601</v>
      </c>
      <c r="F7" s="20">
        <v>22436601</v>
      </c>
      <c r="G7" s="20">
        <v>1053015</v>
      </c>
      <c r="H7" s="20">
        <v>783036</v>
      </c>
      <c r="I7" s="20">
        <v>802587</v>
      </c>
      <c r="J7" s="20">
        <v>2638638</v>
      </c>
      <c r="K7" s="20">
        <v>915764</v>
      </c>
      <c r="L7" s="20">
        <v>1070914</v>
      </c>
      <c r="M7" s="20">
        <v>1286538</v>
      </c>
      <c r="N7" s="20">
        <v>3273216</v>
      </c>
      <c r="O7" s="20">
        <v>972147</v>
      </c>
      <c r="P7" s="20">
        <v>1078548</v>
      </c>
      <c r="Q7" s="20">
        <v>1177463</v>
      </c>
      <c r="R7" s="20">
        <v>3228158</v>
      </c>
      <c r="S7" s="20"/>
      <c r="T7" s="20"/>
      <c r="U7" s="20"/>
      <c r="V7" s="20"/>
      <c r="W7" s="20">
        <v>9140012</v>
      </c>
      <c r="X7" s="20">
        <v>16827444</v>
      </c>
      <c r="Y7" s="20">
        <v>-7687432</v>
      </c>
      <c r="Z7" s="21">
        <v>-45.683895902431765</v>
      </c>
      <c r="AA7" s="22">
        <v>22436601</v>
      </c>
    </row>
    <row r="8" spans="1:27" x14ac:dyDescent="0.25">
      <c r="A8" s="23" t="s">
        <v>36</v>
      </c>
      <c r="B8" s="17" t="s">
        <v>32</v>
      </c>
      <c r="C8" s="18">
        <v>6235</v>
      </c>
      <c r="D8" s="18"/>
      <c r="E8" s="19">
        <v>2750</v>
      </c>
      <c r="F8" s="20">
        <v>2750</v>
      </c>
      <c r="G8" s="20"/>
      <c r="H8" s="20"/>
      <c r="I8" s="20"/>
      <c r="J8" s="20"/>
      <c r="K8" s="20"/>
      <c r="L8" s="20">
        <v>8300</v>
      </c>
      <c r="M8" s="20">
        <v>889</v>
      </c>
      <c r="N8" s="20">
        <v>9189</v>
      </c>
      <c r="O8" s="20"/>
      <c r="P8" s="20">
        <v>7411</v>
      </c>
      <c r="Q8" s="20">
        <v>9150</v>
      </c>
      <c r="R8" s="20">
        <v>16561</v>
      </c>
      <c r="S8" s="20"/>
      <c r="T8" s="20"/>
      <c r="U8" s="20"/>
      <c r="V8" s="20"/>
      <c r="W8" s="20">
        <v>25750</v>
      </c>
      <c r="X8" s="20">
        <v>2061</v>
      </c>
      <c r="Y8" s="20">
        <v>23689</v>
      </c>
      <c r="Z8" s="21">
        <v>1149.3934983017953</v>
      </c>
      <c r="AA8" s="22">
        <v>2750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41515</v>
      </c>
      <c r="D11" s="18"/>
      <c r="E11" s="19">
        <v>3258302</v>
      </c>
      <c r="F11" s="20">
        <v>3258302</v>
      </c>
      <c r="G11" s="20">
        <v>7544</v>
      </c>
      <c r="H11" s="20">
        <v>7329</v>
      </c>
      <c r="I11" s="20">
        <v>2845</v>
      </c>
      <c r="J11" s="20">
        <v>17718</v>
      </c>
      <c r="K11" s="20">
        <v>10925</v>
      </c>
      <c r="L11" s="20">
        <v>10833</v>
      </c>
      <c r="M11" s="20">
        <v>14589</v>
      </c>
      <c r="N11" s="20">
        <v>36347</v>
      </c>
      <c r="O11" s="20">
        <v>8771</v>
      </c>
      <c r="P11" s="20">
        <v>10482</v>
      </c>
      <c r="Q11" s="20">
        <v>10367</v>
      </c>
      <c r="R11" s="20">
        <v>29620</v>
      </c>
      <c r="S11" s="20"/>
      <c r="T11" s="20"/>
      <c r="U11" s="20"/>
      <c r="V11" s="20"/>
      <c r="W11" s="20">
        <v>83685</v>
      </c>
      <c r="X11" s="20">
        <v>2443725</v>
      </c>
      <c r="Y11" s="20">
        <v>-2360040</v>
      </c>
      <c r="Z11" s="21">
        <v>-96.575514839026482</v>
      </c>
      <c r="AA11" s="22">
        <v>3258302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-3173086</v>
      </c>
      <c r="D14" s="18"/>
      <c r="E14" s="19">
        <v>-28025438</v>
      </c>
      <c r="F14" s="20">
        <v>-28025438</v>
      </c>
      <c r="G14" s="20">
        <v>-2307769</v>
      </c>
      <c r="H14" s="20"/>
      <c r="I14" s="20">
        <v>-241246</v>
      </c>
      <c r="J14" s="20">
        <v>-2549015</v>
      </c>
      <c r="K14" s="20"/>
      <c r="L14" s="20"/>
      <c r="M14" s="20">
        <v>-261509</v>
      </c>
      <c r="N14" s="20">
        <v>-261509</v>
      </c>
      <c r="O14" s="20"/>
      <c r="P14" s="20">
        <v>-297450</v>
      </c>
      <c r="Q14" s="20">
        <v>-736007</v>
      </c>
      <c r="R14" s="20">
        <v>-1033457</v>
      </c>
      <c r="S14" s="20"/>
      <c r="T14" s="20"/>
      <c r="U14" s="20"/>
      <c r="V14" s="20"/>
      <c r="W14" s="20">
        <v>-3843981</v>
      </c>
      <c r="X14" s="20">
        <v>-21019077</v>
      </c>
      <c r="Y14" s="20">
        <v>17175096</v>
      </c>
      <c r="Z14" s="21">
        <v>-81.711941965862721</v>
      </c>
      <c r="AA14" s="22">
        <v>-28025438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6832026</v>
      </c>
      <c r="D17" s="26">
        <f>SUM(D6:D16)</f>
        <v>0</v>
      </c>
      <c r="E17" s="27">
        <f t="shared" si="0"/>
        <v>-2327785</v>
      </c>
      <c r="F17" s="28">
        <f t="shared" si="0"/>
        <v>-2327785</v>
      </c>
      <c r="G17" s="28">
        <f t="shared" si="0"/>
        <v>-1247210</v>
      </c>
      <c r="H17" s="28">
        <f t="shared" si="0"/>
        <v>790365</v>
      </c>
      <c r="I17" s="28">
        <f t="shared" si="0"/>
        <v>564186</v>
      </c>
      <c r="J17" s="28">
        <f t="shared" si="0"/>
        <v>107341</v>
      </c>
      <c r="K17" s="28">
        <f t="shared" si="0"/>
        <v>926689</v>
      </c>
      <c r="L17" s="28">
        <f t="shared" si="0"/>
        <v>1090047</v>
      </c>
      <c r="M17" s="28">
        <f t="shared" si="0"/>
        <v>1040507</v>
      </c>
      <c r="N17" s="28">
        <f t="shared" si="0"/>
        <v>3057243</v>
      </c>
      <c r="O17" s="28">
        <f t="shared" si="0"/>
        <v>980918</v>
      </c>
      <c r="P17" s="28">
        <f t="shared" si="0"/>
        <v>798991</v>
      </c>
      <c r="Q17" s="28">
        <f t="shared" si="0"/>
        <v>460973</v>
      </c>
      <c r="R17" s="28">
        <f t="shared" si="0"/>
        <v>2240882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5405466</v>
      </c>
      <c r="X17" s="28">
        <f t="shared" si="0"/>
        <v>-1745847</v>
      </c>
      <c r="Y17" s="28">
        <f t="shared" si="0"/>
        <v>7151313</v>
      </c>
      <c r="Z17" s="29">
        <f>+IF(X17&lt;&gt;0,+(Y17/X17)*100,0)</f>
        <v>-409.61854045629423</v>
      </c>
      <c r="AA17" s="30">
        <f>SUM(AA6:AA16)</f>
        <v>-2327785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-83856468</v>
      </c>
      <c r="D28" s="18"/>
      <c r="E28" s="19">
        <v>-70250977</v>
      </c>
      <c r="F28" s="20">
        <v>-70250977</v>
      </c>
      <c r="G28" s="20">
        <v>-554114</v>
      </c>
      <c r="H28" s="20">
        <v>-2231470</v>
      </c>
      <c r="I28" s="20">
        <v>-11941518</v>
      </c>
      <c r="J28" s="20">
        <v>-14727102</v>
      </c>
      <c r="K28" s="20">
        <v>-1530200</v>
      </c>
      <c r="L28" s="20">
        <v>-6456956</v>
      </c>
      <c r="M28" s="20">
        <v>-5068119</v>
      </c>
      <c r="N28" s="20">
        <v>-13055275</v>
      </c>
      <c r="O28" s="20">
        <v>-466971</v>
      </c>
      <c r="P28" s="20">
        <v>-682646</v>
      </c>
      <c r="Q28" s="20">
        <v>-908985</v>
      </c>
      <c r="R28" s="20">
        <v>-2058602</v>
      </c>
      <c r="S28" s="20"/>
      <c r="T28" s="20"/>
      <c r="U28" s="20"/>
      <c r="V28" s="20"/>
      <c r="W28" s="20">
        <v>-29840979</v>
      </c>
      <c r="X28" s="20">
        <v>-52688232</v>
      </c>
      <c r="Y28" s="20">
        <v>22847253</v>
      </c>
      <c r="Z28" s="21">
        <v>-43.363104307618443</v>
      </c>
      <c r="AA28" s="22">
        <v>-70250977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-83856468</v>
      </c>
      <c r="D30" s="26">
        <f t="shared" ref="D30:Y30" si="1">SUM(D21:D29)</f>
        <v>0</v>
      </c>
      <c r="E30" s="27">
        <f t="shared" si="1"/>
        <v>-70250977</v>
      </c>
      <c r="F30" s="28">
        <f t="shared" si="1"/>
        <v>-70250977</v>
      </c>
      <c r="G30" s="28">
        <f t="shared" si="1"/>
        <v>-554114</v>
      </c>
      <c r="H30" s="28">
        <f t="shared" si="1"/>
        <v>-2231470</v>
      </c>
      <c r="I30" s="28">
        <f t="shared" si="1"/>
        <v>-11941518</v>
      </c>
      <c r="J30" s="28">
        <f t="shared" si="1"/>
        <v>-14727102</v>
      </c>
      <c r="K30" s="28">
        <f t="shared" si="1"/>
        <v>-1530200</v>
      </c>
      <c r="L30" s="28">
        <f t="shared" si="1"/>
        <v>-6456956</v>
      </c>
      <c r="M30" s="28">
        <f t="shared" si="1"/>
        <v>-5068119</v>
      </c>
      <c r="N30" s="28">
        <f t="shared" si="1"/>
        <v>-13055275</v>
      </c>
      <c r="O30" s="28">
        <f t="shared" si="1"/>
        <v>-466971</v>
      </c>
      <c r="P30" s="28">
        <f t="shared" si="1"/>
        <v>-682646</v>
      </c>
      <c r="Q30" s="28">
        <f t="shared" si="1"/>
        <v>-908985</v>
      </c>
      <c r="R30" s="28">
        <f t="shared" si="1"/>
        <v>-2058602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-29840979</v>
      </c>
      <c r="X30" s="28">
        <f t="shared" si="1"/>
        <v>-52688232</v>
      </c>
      <c r="Y30" s="28">
        <f t="shared" si="1"/>
        <v>22847253</v>
      </c>
      <c r="Z30" s="29">
        <f>+IF(X30&lt;&gt;0,+(Y30/X30)*100,0)</f>
        <v>-43.363104307618443</v>
      </c>
      <c r="AA30" s="30">
        <f>SUM(AA21:AA29)</f>
        <v>-70250977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-77024442</v>
      </c>
      <c r="D41" s="32">
        <f>+D17+D30+D39</f>
        <v>0</v>
      </c>
      <c r="E41" s="33">
        <f t="shared" si="3"/>
        <v>-72578762</v>
      </c>
      <c r="F41" s="34">
        <f t="shared" si="3"/>
        <v>-72578762</v>
      </c>
      <c r="G41" s="34">
        <f t="shared" si="3"/>
        <v>-1801324</v>
      </c>
      <c r="H41" s="34">
        <f t="shared" si="3"/>
        <v>-1441105</v>
      </c>
      <c r="I41" s="34">
        <f t="shared" si="3"/>
        <v>-11377332</v>
      </c>
      <c r="J41" s="34">
        <f t="shared" si="3"/>
        <v>-14619761</v>
      </c>
      <c r="K41" s="34">
        <f t="shared" si="3"/>
        <v>-603511</v>
      </c>
      <c r="L41" s="34">
        <f t="shared" si="3"/>
        <v>-5366909</v>
      </c>
      <c r="M41" s="34">
        <f t="shared" si="3"/>
        <v>-4027612</v>
      </c>
      <c r="N41" s="34">
        <f t="shared" si="3"/>
        <v>-9998032</v>
      </c>
      <c r="O41" s="34">
        <f t="shared" si="3"/>
        <v>513947</v>
      </c>
      <c r="P41" s="34">
        <f t="shared" si="3"/>
        <v>116345</v>
      </c>
      <c r="Q41" s="34">
        <f t="shared" si="3"/>
        <v>-448012</v>
      </c>
      <c r="R41" s="34">
        <f t="shared" si="3"/>
        <v>182280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-24435513</v>
      </c>
      <c r="X41" s="34">
        <f t="shared" si="3"/>
        <v>-54434079</v>
      </c>
      <c r="Y41" s="34">
        <f t="shared" si="3"/>
        <v>29998566</v>
      </c>
      <c r="Z41" s="35">
        <f>+IF(X41&lt;&gt;0,+(Y41/X41)*100,0)</f>
        <v>-55.109899076275362</v>
      </c>
      <c r="AA41" s="36">
        <f>+AA17+AA30+AA39</f>
        <v>-72578762</v>
      </c>
    </row>
    <row r="42" spans="1:27" x14ac:dyDescent="0.25">
      <c r="A42" s="23" t="s">
        <v>63</v>
      </c>
      <c r="B42" s="17" t="s">
        <v>64</v>
      </c>
      <c r="C42" s="32">
        <v>-96379444</v>
      </c>
      <c r="D42" s="32"/>
      <c r="E42" s="33">
        <v>-96379444</v>
      </c>
      <c r="F42" s="34">
        <v>-96379444</v>
      </c>
      <c r="G42" s="34">
        <v>-170376499</v>
      </c>
      <c r="H42" s="34">
        <f>+G43+H60</f>
        <v>-172177823</v>
      </c>
      <c r="I42" s="34">
        <f>+H43+I60</f>
        <v>-173618928</v>
      </c>
      <c r="J42" s="34">
        <f>+G42</f>
        <v>-170376499</v>
      </c>
      <c r="K42" s="34">
        <f>+I43+K60</f>
        <v>-184996260</v>
      </c>
      <c r="L42" s="34">
        <f>+K43+L60</f>
        <v>-185599771</v>
      </c>
      <c r="M42" s="34">
        <f>+L43+M60</f>
        <v>-190966680</v>
      </c>
      <c r="N42" s="34">
        <f>+K42</f>
        <v>-184996260</v>
      </c>
      <c r="O42" s="34">
        <f>+M43+O60</f>
        <v>-194994292</v>
      </c>
      <c r="P42" s="34">
        <f>+O43+P60</f>
        <v>-194480345</v>
      </c>
      <c r="Q42" s="34">
        <f>+P43+Q60</f>
        <v>-194364000</v>
      </c>
      <c r="R42" s="34">
        <f>+O42</f>
        <v>-194994292</v>
      </c>
      <c r="S42" s="34">
        <f>+Q43+S60</f>
        <v>-194812012</v>
      </c>
      <c r="T42" s="34">
        <f>+S43+T60</f>
        <v>-194812012</v>
      </c>
      <c r="U42" s="34">
        <f>+T43+U60</f>
        <v>-194812012</v>
      </c>
      <c r="V42" s="34">
        <f>+S42</f>
        <v>-194812012</v>
      </c>
      <c r="W42" s="34">
        <f>+G42</f>
        <v>-170376499</v>
      </c>
      <c r="X42" s="34">
        <v>-96379444</v>
      </c>
      <c r="Y42" s="34">
        <f>+W42-X42</f>
        <v>-73997055</v>
      </c>
      <c r="Z42" s="35">
        <f>+IF(X42&lt;&gt;0,+(Y42/X42)*100,0)</f>
        <v>76.776802115604653</v>
      </c>
      <c r="AA42" s="36">
        <v>-96379444</v>
      </c>
    </row>
    <row r="43" spans="1:27" x14ac:dyDescent="0.25">
      <c r="A43" s="42" t="s">
        <v>65</v>
      </c>
      <c r="B43" s="43" t="s">
        <v>64</v>
      </c>
      <c r="C43" s="44">
        <f>+C41+C42</f>
        <v>-173403886</v>
      </c>
      <c r="D43" s="44">
        <f t="shared" ref="D43:AA43" si="4">+D41+D42</f>
        <v>0</v>
      </c>
      <c r="E43" s="45">
        <f t="shared" si="4"/>
        <v>-168958206</v>
      </c>
      <c r="F43" s="46">
        <f t="shared" si="4"/>
        <v>-168958206</v>
      </c>
      <c r="G43" s="46">
        <f t="shared" si="4"/>
        <v>-172177823</v>
      </c>
      <c r="H43" s="46">
        <f t="shared" si="4"/>
        <v>-173618928</v>
      </c>
      <c r="I43" s="46">
        <f t="shared" si="4"/>
        <v>-184996260</v>
      </c>
      <c r="J43" s="46">
        <f>+I43</f>
        <v>-184996260</v>
      </c>
      <c r="K43" s="46">
        <f t="shared" si="4"/>
        <v>-185599771</v>
      </c>
      <c r="L43" s="46">
        <f t="shared" si="4"/>
        <v>-190966680</v>
      </c>
      <c r="M43" s="46">
        <f t="shared" si="4"/>
        <v>-194994292</v>
      </c>
      <c r="N43" s="46">
        <f>+M43</f>
        <v>-194994292</v>
      </c>
      <c r="O43" s="46">
        <f t="shared" si="4"/>
        <v>-194480345</v>
      </c>
      <c r="P43" s="46">
        <f t="shared" si="4"/>
        <v>-194364000</v>
      </c>
      <c r="Q43" s="46">
        <f t="shared" si="4"/>
        <v>-194812012</v>
      </c>
      <c r="R43" s="46">
        <f>+Q43</f>
        <v>-194812012</v>
      </c>
      <c r="S43" s="46">
        <f t="shared" si="4"/>
        <v>-194812012</v>
      </c>
      <c r="T43" s="46">
        <f t="shared" si="4"/>
        <v>-194812012</v>
      </c>
      <c r="U43" s="46">
        <f t="shared" si="4"/>
        <v>-194812012</v>
      </c>
      <c r="V43" s="46">
        <f>+U43</f>
        <v>-194812012</v>
      </c>
      <c r="W43" s="46">
        <f>+V43</f>
        <v>-194812012</v>
      </c>
      <c r="X43" s="46">
        <f t="shared" si="4"/>
        <v>-150813523</v>
      </c>
      <c r="Y43" s="46">
        <f t="shared" si="4"/>
        <v>-43998489</v>
      </c>
      <c r="Z43" s="47">
        <f>+IF(X43&lt;&gt;0,+(Y43/X43)*100,0)</f>
        <v>29.174100654090552</v>
      </c>
      <c r="AA43" s="48">
        <f t="shared" si="4"/>
        <v>-168958206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-170376499</v>
      </c>
      <c r="J60">
        <v>-170376499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1774835</v>
      </c>
      <c r="D7" s="18"/>
      <c r="E7" s="19">
        <v>1788489</v>
      </c>
      <c r="F7" s="20">
        <v>1788489</v>
      </c>
      <c r="G7" s="20">
        <v>16877</v>
      </c>
      <c r="H7" s="20">
        <v>14260</v>
      </c>
      <c r="I7" s="20">
        <v>9293</v>
      </c>
      <c r="J7" s="20">
        <v>40430</v>
      </c>
      <c r="K7" s="20">
        <v>21327</v>
      </c>
      <c r="L7" s="20">
        <v>101736</v>
      </c>
      <c r="M7" s="20">
        <v>62923</v>
      </c>
      <c r="N7" s="20">
        <v>185986</v>
      </c>
      <c r="O7" s="20">
        <v>27195</v>
      </c>
      <c r="P7" s="20">
        <v>38059</v>
      </c>
      <c r="Q7" s="20">
        <v>105033</v>
      </c>
      <c r="R7" s="20">
        <v>170287</v>
      </c>
      <c r="S7" s="20"/>
      <c r="T7" s="20"/>
      <c r="U7" s="20"/>
      <c r="V7" s="20"/>
      <c r="W7" s="20">
        <v>396703</v>
      </c>
      <c r="X7" s="20">
        <v>1341378</v>
      </c>
      <c r="Y7" s="20">
        <v>-944675</v>
      </c>
      <c r="Z7" s="21">
        <v>-70.425711469846675</v>
      </c>
      <c r="AA7" s="22">
        <v>1788489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-50537974</v>
      </c>
      <c r="F14" s="20">
        <v>-50517974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-37888479</v>
      </c>
      <c r="Y14" s="20">
        <v>37888479</v>
      </c>
      <c r="Z14" s="21">
        <v>-100</v>
      </c>
      <c r="AA14" s="22">
        <v>-50517974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1774835</v>
      </c>
      <c r="D17" s="26">
        <f>SUM(D6:D16)</f>
        <v>0</v>
      </c>
      <c r="E17" s="27">
        <f t="shared" si="0"/>
        <v>-48749485</v>
      </c>
      <c r="F17" s="28">
        <f t="shared" si="0"/>
        <v>-48729485</v>
      </c>
      <c r="G17" s="28">
        <f t="shared" si="0"/>
        <v>16877</v>
      </c>
      <c r="H17" s="28">
        <f t="shared" si="0"/>
        <v>14260</v>
      </c>
      <c r="I17" s="28">
        <f t="shared" si="0"/>
        <v>9293</v>
      </c>
      <c r="J17" s="28">
        <f t="shared" si="0"/>
        <v>40430</v>
      </c>
      <c r="K17" s="28">
        <f t="shared" si="0"/>
        <v>21327</v>
      </c>
      <c r="L17" s="28">
        <f t="shared" si="0"/>
        <v>101736</v>
      </c>
      <c r="M17" s="28">
        <f t="shared" si="0"/>
        <v>62923</v>
      </c>
      <c r="N17" s="28">
        <f t="shared" si="0"/>
        <v>185986</v>
      </c>
      <c r="O17" s="28">
        <f t="shared" si="0"/>
        <v>27195</v>
      </c>
      <c r="P17" s="28">
        <f t="shared" si="0"/>
        <v>38059</v>
      </c>
      <c r="Q17" s="28">
        <f t="shared" si="0"/>
        <v>105033</v>
      </c>
      <c r="R17" s="28">
        <f t="shared" si="0"/>
        <v>170287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396703</v>
      </c>
      <c r="X17" s="28">
        <f t="shared" si="0"/>
        <v>-36547101</v>
      </c>
      <c r="Y17" s="28">
        <f t="shared" si="0"/>
        <v>36943804</v>
      </c>
      <c r="Z17" s="29">
        <f>+IF(X17&lt;&gt;0,+(Y17/X17)*100,0)</f>
        <v>-101.08545681913321</v>
      </c>
      <c r="AA17" s="30">
        <f>SUM(AA6:AA16)</f>
        <v>-48729485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-64400000</v>
      </c>
      <c r="F28" s="20">
        <v>-57500000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-43124994</v>
      </c>
      <c r="Y28" s="20">
        <v>43124994</v>
      </c>
      <c r="Z28" s="21">
        <v>-100</v>
      </c>
      <c r="AA28" s="22">
        <v>-57500000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-64400000</v>
      </c>
      <c r="F30" s="28">
        <f t="shared" si="1"/>
        <v>-57500000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-43124994</v>
      </c>
      <c r="Y30" s="28">
        <f t="shared" si="1"/>
        <v>43124994</v>
      </c>
      <c r="Z30" s="29">
        <f>+IF(X30&lt;&gt;0,+(Y30/X30)*100,0)</f>
        <v>-100</v>
      </c>
      <c r="AA30" s="30">
        <f>SUM(AA21:AA29)</f>
        <v>-57500000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1774835</v>
      </c>
      <c r="D41" s="32">
        <f>+D17+D30+D39</f>
        <v>0</v>
      </c>
      <c r="E41" s="33">
        <f t="shared" si="3"/>
        <v>-113149485</v>
      </c>
      <c r="F41" s="34">
        <f t="shared" si="3"/>
        <v>-106229485</v>
      </c>
      <c r="G41" s="34">
        <f t="shared" si="3"/>
        <v>16877</v>
      </c>
      <c r="H41" s="34">
        <f t="shared" si="3"/>
        <v>14260</v>
      </c>
      <c r="I41" s="34">
        <f t="shared" si="3"/>
        <v>9293</v>
      </c>
      <c r="J41" s="34">
        <f t="shared" si="3"/>
        <v>40430</v>
      </c>
      <c r="K41" s="34">
        <f t="shared" si="3"/>
        <v>21327</v>
      </c>
      <c r="L41" s="34">
        <f t="shared" si="3"/>
        <v>101736</v>
      </c>
      <c r="M41" s="34">
        <f t="shared" si="3"/>
        <v>62923</v>
      </c>
      <c r="N41" s="34">
        <f t="shared" si="3"/>
        <v>185986</v>
      </c>
      <c r="O41" s="34">
        <f t="shared" si="3"/>
        <v>27195</v>
      </c>
      <c r="P41" s="34">
        <f t="shared" si="3"/>
        <v>38059</v>
      </c>
      <c r="Q41" s="34">
        <f t="shared" si="3"/>
        <v>105033</v>
      </c>
      <c r="R41" s="34">
        <f t="shared" si="3"/>
        <v>170287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396703</v>
      </c>
      <c r="X41" s="34">
        <f t="shared" si="3"/>
        <v>-79672095</v>
      </c>
      <c r="Y41" s="34">
        <f t="shared" si="3"/>
        <v>80068798</v>
      </c>
      <c r="Z41" s="35">
        <f>+IF(X41&lt;&gt;0,+(Y41/X41)*100,0)</f>
        <v>-100.49791962920015</v>
      </c>
      <c r="AA41" s="36">
        <f>+AA17+AA30+AA39</f>
        <v>-106229485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16877</v>
      </c>
      <c r="I42" s="34">
        <f>+H43+I60</f>
        <v>31137</v>
      </c>
      <c r="J42" s="34">
        <f>+G42</f>
        <v>0</v>
      </c>
      <c r="K42" s="34">
        <f>+I43+K60</f>
        <v>40430</v>
      </c>
      <c r="L42" s="34">
        <f>+K43+L60</f>
        <v>61757</v>
      </c>
      <c r="M42" s="34">
        <f>+L43+M60</f>
        <v>163493</v>
      </c>
      <c r="N42" s="34">
        <f>+K42</f>
        <v>40430</v>
      </c>
      <c r="O42" s="34">
        <f>+M43+O60</f>
        <v>226416</v>
      </c>
      <c r="P42" s="34">
        <f>+O43+P60</f>
        <v>253611</v>
      </c>
      <c r="Q42" s="34">
        <f>+P43+Q60</f>
        <v>291670</v>
      </c>
      <c r="R42" s="34">
        <f>+O42</f>
        <v>226416</v>
      </c>
      <c r="S42" s="34">
        <f>+Q43+S60</f>
        <v>396703</v>
      </c>
      <c r="T42" s="34">
        <f>+S43+T60</f>
        <v>396703</v>
      </c>
      <c r="U42" s="34">
        <f>+T43+U60</f>
        <v>396703</v>
      </c>
      <c r="V42" s="34">
        <f>+S42</f>
        <v>396703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1774835</v>
      </c>
      <c r="D43" s="44">
        <f t="shared" ref="D43:AA43" si="4">+D41+D42</f>
        <v>0</v>
      </c>
      <c r="E43" s="45">
        <f t="shared" si="4"/>
        <v>-113149485</v>
      </c>
      <c r="F43" s="46">
        <f t="shared" si="4"/>
        <v>-106229485</v>
      </c>
      <c r="G43" s="46">
        <f t="shared" si="4"/>
        <v>16877</v>
      </c>
      <c r="H43" s="46">
        <f t="shared" si="4"/>
        <v>31137</v>
      </c>
      <c r="I43" s="46">
        <f t="shared" si="4"/>
        <v>40430</v>
      </c>
      <c r="J43" s="46">
        <f>+I43</f>
        <v>40430</v>
      </c>
      <c r="K43" s="46">
        <f t="shared" si="4"/>
        <v>61757</v>
      </c>
      <c r="L43" s="46">
        <f t="shared" si="4"/>
        <v>163493</v>
      </c>
      <c r="M43" s="46">
        <f t="shared" si="4"/>
        <v>226416</v>
      </c>
      <c r="N43" s="46">
        <f>+M43</f>
        <v>226416</v>
      </c>
      <c r="O43" s="46">
        <f t="shared" si="4"/>
        <v>253611</v>
      </c>
      <c r="P43" s="46">
        <f t="shared" si="4"/>
        <v>291670</v>
      </c>
      <c r="Q43" s="46">
        <f t="shared" si="4"/>
        <v>396703</v>
      </c>
      <c r="R43" s="46">
        <f>+Q43</f>
        <v>396703</v>
      </c>
      <c r="S43" s="46">
        <f t="shared" si="4"/>
        <v>396703</v>
      </c>
      <c r="T43" s="46">
        <f t="shared" si="4"/>
        <v>396703</v>
      </c>
      <c r="U43" s="46">
        <f t="shared" si="4"/>
        <v>396703</v>
      </c>
      <c r="V43" s="46">
        <f>+U43</f>
        <v>396703</v>
      </c>
      <c r="W43" s="46">
        <f>+V43</f>
        <v>396703</v>
      </c>
      <c r="X43" s="46">
        <f t="shared" si="4"/>
        <v>-79672095</v>
      </c>
      <c r="Y43" s="46">
        <f t="shared" si="4"/>
        <v>80068798</v>
      </c>
      <c r="Z43" s="47">
        <f>+IF(X43&lt;&gt;0,+(Y43/X43)*100,0)</f>
        <v>-100.49791962920015</v>
      </c>
      <c r="AA43" s="48">
        <f t="shared" si="4"/>
        <v>-106229485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359014897</v>
      </c>
      <c r="D7" s="18"/>
      <c r="E7" s="19">
        <v>311718438</v>
      </c>
      <c r="F7" s="20">
        <v>452143605</v>
      </c>
      <c r="G7" s="20">
        <v>31507215</v>
      </c>
      <c r="H7" s="20">
        <v>28952107</v>
      </c>
      <c r="I7" s="20">
        <v>29623841</v>
      </c>
      <c r="J7" s="20">
        <v>90083163</v>
      </c>
      <c r="K7" s="20">
        <v>32727438</v>
      </c>
      <c r="L7" s="20">
        <v>28880559</v>
      </c>
      <c r="M7" s="20">
        <v>31750977</v>
      </c>
      <c r="N7" s="20">
        <v>93358974</v>
      </c>
      <c r="O7" s="20">
        <v>32157788</v>
      </c>
      <c r="P7" s="20">
        <v>28983774</v>
      </c>
      <c r="Q7" s="20">
        <v>38131511</v>
      </c>
      <c r="R7" s="20">
        <v>99273073</v>
      </c>
      <c r="S7" s="20"/>
      <c r="T7" s="20"/>
      <c r="U7" s="20"/>
      <c r="V7" s="20"/>
      <c r="W7" s="20">
        <v>282715210</v>
      </c>
      <c r="X7" s="20">
        <v>301249824</v>
      </c>
      <c r="Y7" s="20">
        <v>-18534614</v>
      </c>
      <c r="Z7" s="21">
        <v>-6.152572557187618</v>
      </c>
      <c r="AA7" s="22">
        <v>452143605</v>
      </c>
    </row>
    <row r="8" spans="1:27" x14ac:dyDescent="0.25">
      <c r="A8" s="23" t="s">
        <v>36</v>
      </c>
      <c r="B8" s="17" t="s">
        <v>32</v>
      </c>
      <c r="C8" s="18">
        <v>2464110</v>
      </c>
      <c r="D8" s="18"/>
      <c r="E8" s="19">
        <v>-13689375</v>
      </c>
      <c r="F8" s="20">
        <v>25666397</v>
      </c>
      <c r="G8" s="20">
        <v>249416</v>
      </c>
      <c r="H8" s="20">
        <v>233720</v>
      </c>
      <c r="I8" s="20">
        <v>333598</v>
      </c>
      <c r="J8" s="20">
        <v>816734</v>
      </c>
      <c r="K8" s="20">
        <v>342937</v>
      </c>
      <c r="L8" s="20">
        <v>194177</v>
      </c>
      <c r="M8" s="20">
        <v>161649</v>
      </c>
      <c r="N8" s="20">
        <v>698763</v>
      </c>
      <c r="O8" s="20">
        <v>181751</v>
      </c>
      <c r="P8" s="20">
        <v>232955</v>
      </c>
      <c r="Q8" s="20">
        <v>201965</v>
      </c>
      <c r="R8" s="20">
        <v>616671</v>
      </c>
      <c r="S8" s="20"/>
      <c r="T8" s="20"/>
      <c r="U8" s="20"/>
      <c r="V8" s="20"/>
      <c r="W8" s="20">
        <v>2132168</v>
      </c>
      <c r="X8" s="20">
        <v>7646415</v>
      </c>
      <c r="Y8" s="20">
        <v>-5514247</v>
      </c>
      <c r="Z8" s="21">
        <v>-72.115455412765328</v>
      </c>
      <c r="AA8" s="22">
        <v>25666397</v>
      </c>
    </row>
    <row r="9" spans="1:27" x14ac:dyDescent="0.25">
      <c r="A9" s="23" t="s">
        <v>37</v>
      </c>
      <c r="B9" s="17" t="s">
        <v>38</v>
      </c>
      <c r="C9" s="18">
        <v>37594145</v>
      </c>
      <c r="D9" s="18"/>
      <c r="E9" s="19">
        <v>78497866</v>
      </c>
      <c r="F9" s="20">
        <v>87133866</v>
      </c>
      <c r="G9" s="20">
        <v>16048594</v>
      </c>
      <c r="H9" s="20">
        <v>5461</v>
      </c>
      <c r="I9" s="20">
        <v>5132</v>
      </c>
      <c r="J9" s="20">
        <v>16059187</v>
      </c>
      <c r="K9" s="20">
        <v>10794</v>
      </c>
      <c r="L9" s="20">
        <v>4392</v>
      </c>
      <c r="M9" s="20">
        <v>12841292</v>
      </c>
      <c r="N9" s="20">
        <v>12856478</v>
      </c>
      <c r="O9" s="20">
        <v>5577</v>
      </c>
      <c r="P9" s="20">
        <v>6679</v>
      </c>
      <c r="Q9" s="20">
        <v>9638538</v>
      </c>
      <c r="R9" s="20">
        <v>9650794</v>
      </c>
      <c r="S9" s="20"/>
      <c r="T9" s="20"/>
      <c r="U9" s="20"/>
      <c r="V9" s="20"/>
      <c r="W9" s="20">
        <v>38566459</v>
      </c>
      <c r="X9" s="20">
        <v>67287239</v>
      </c>
      <c r="Y9" s="20">
        <v>-28720780</v>
      </c>
      <c r="Z9" s="21">
        <v>-42.683843811751586</v>
      </c>
      <c r="AA9" s="22">
        <v>87133866</v>
      </c>
    </row>
    <row r="10" spans="1:27" x14ac:dyDescent="0.25">
      <c r="A10" s="23" t="s">
        <v>39</v>
      </c>
      <c r="B10" s="17" t="s">
        <v>38</v>
      </c>
      <c r="C10" s="18">
        <v>25912854</v>
      </c>
      <c r="D10" s="18"/>
      <c r="E10" s="19">
        <v>101936808</v>
      </c>
      <c r="F10" s="20">
        <v>151282400</v>
      </c>
      <c r="G10" s="20">
        <v>4387652</v>
      </c>
      <c r="H10" s="20"/>
      <c r="I10" s="20"/>
      <c r="J10" s="20">
        <v>4387652</v>
      </c>
      <c r="K10" s="20"/>
      <c r="L10" s="20"/>
      <c r="M10" s="20">
        <v>5288471</v>
      </c>
      <c r="N10" s="20">
        <v>5288471</v>
      </c>
      <c r="O10" s="20"/>
      <c r="P10" s="20"/>
      <c r="Q10" s="20">
        <v>16272687</v>
      </c>
      <c r="R10" s="20">
        <v>16272687</v>
      </c>
      <c r="S10" s="20"/>
      <c r="T10" s="20"/>
      <c r="U10" s="20"/>
      <c r="V10" s="20"/>
      <c r="W10" s="20">
        <v>25948810</v>
      </c>
      <c r="X10" s="20">
        <v>103280843</v>
      </c>
      <c r="Y10" s="20">
        <v>-77332033</v>
      </c>
      <c r="Z10" s="21">
        <v>-74.875485863336735</v>
      </c>
      <c r="AA10" s="22">
        <v>151282400</v>
      </c>
    </row>
    <row r="11" spans="1:27" x14ac:dyDescent="0.25">
      <c r="A11" s="23" t="s">
        <v>40</v>
      </c>
      <c r="B11" s="17" t="s">
        <v>32</v>
      </c>
      <c r="C11" s="18">
        <v>248518</v>
      </c>
      <c r="D11" s="18"/>
      <c r="E11" s="19">
        <v>28484766</v>
      </c>
      <c r="F11" s="20">
        <v>108652043</v>
      </c>
      <c r="G11" s="20">
        <v>28967</v>
      </c>
      <c r="H11" s="20">
        <v>35088</v>
      </c>
      <c r="I11" s="20">
        <v>104178</v>
      </c>
      <c r="J11" s="20">
        <v>168233</v>
      </c>
      <c r="K11" s="20">
        <v>101966</v>
      </c>
      <c r="L11" s="20">
        <v>84711</v>
      </c>
      <c r="M11" s="20">
        <v>63113</v>
      </c>
      <c r="N11" s="20">
        <v>249790</v>
      </c>
      <c r="O11" s="20">
        <v>141551</v>
      </c>
      <c r="P11" s="20">
        <v>69683</v>
      </c>
      <c r="Q11" s="20">
        <v>383811</v>
      </c>
      <c r="R11" s="20">
        <v>595045</v>
      </c>
      <c r="S11" s="20"/>
      <c r="T11" s="20"/>
      <c r="U11" s="20"/>
      <c r="V11" s="20"/>
      <c r="W11" s="20">
        <v>1013068</v>
      </c>
      <c r="X11" s="20">
        <v>50328213</v>
      </c>
      <c r="Y11" s="20">
        <v>-49315145</v>
      </c>
      <c r="Z11" s="21">
        <v>-97.987077347649915</v>
      </c>
      <c r="AA11" s="22">
        <v>108652043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-177936933</v>
      </c>
      <c r="D14" s="18"/>
      <c r="E14" s="19">
        <v>-627103424</v>
      </c>
      <c r="F14" s="20">
        <v>-792835342</v>
      </c>
      <c r="G14" s="20">
        <v>-40534780</v>
      </c>
      <c r="H14" s="20">
        <v>-21847940</v>
      </c>
      <c r="I14" s="20">
        <v>-17153599</v>
      </c>
      <c r="J14" s="20">
        <v>-79536319</v>
      </c>
      <c r="K14" s="20">
        <v>-12707666</v>
      </c>
      <c r="L14" s="20">
        <v>-9347356</v>
      </c>
      <c r="M14" s="20">
        <v>-39399246</v>
      </c>
      <c r="N14" s="20">
        <v>-61454268</v>
      </c>
      <c r="O14" s="20">
        <v>-25877847</v>
      </c>
      <c r="P14" s="20">
        <v>-5835285</v>
      </c>
      <c r="Q14" s="20">
        <v>-37692121</v>
      </c>
      <c r="R14" s="20">
        <v>-69405253</v>
      </c>
      <c r="S14" s="20"/>
      <c r="T14" s="20"/>
      <c r="U14" s="20"/>
      <c r="V14" s="20"/>
      <c r="W14" s="20">
        <v>-210395840</v>
      </c>
      <c r="X14" s="20">
        <v>-537204952</v>
      </c>
      <c r="Y14" s="20">
        <v>326809112</v>
      </c>
      <c r="Z14" s="21">
        <v>-60.835089249140054</v>
      </c>
      <c r="AA14" s="22">
        <v>-792835342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-28150202</v>
      </c>
      <c r="F15" s="20">
        <v>-28150202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-14076407</v>
      </c>
      <c r="Y15" s="20">
        <v>14076407</v>
      </c>
      <c r="Z15" s="21">
        <v>-100</v>
      </c>
      <c r="AA15" s="22">
        <v>-28150202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247297591</v>
      </c>
      <c r="D17" s="26">
        <f>SUM(D6:D16)</f>
        <v>0</v>
      </c>
      <c r="E17" s="27">
        <f t="shared" si="0"/>
        <v>-148305123</v>
      </c>
      <c r="F17" s="28">
        <f t="shared" si="0"/>
        <v>3892767</v>
      </c>
      <c r="G17" s="28">
        <f t="shared" si="0"/>
        <v>11687064</v>
      </c>
      <c r="H17" s="28">
        <f t="shared" si="0"/>
        <v>7378436</v>
      </c>
      <c r="I17" s="28">
        <f t="shared" si="0"/>
        <v>12913150</v>
      </c>
      <c r="J17" s="28">
        <f t="shared" si="0"/>
        <v>31978650</v>
      </c>
      <c r="K17" s="28">
        <f t="shared" si="0"/>
        <v>20475469</v>
      </c>
      <c r="L17" s="28">
        <f t="shared" si="0"/>
        <v>19816483</v>
      </c>
      <c r="M17" s="28">
        <f t="shared" si="0"/>
        <v>10706256</v>
      </c>
      <c r="N17" s="28">
        <f t="shared" si="0"/>
        <v>50998208</v>
      </c>
      <c r="O17" s="28">
        <f t="shared" si="0"/>
        <v>6608820</v>
      </c>
      <c r="P17" s="28">
        <f t="shared" si="0"/>
        <v>23457806</v>
      </c>
      <c r="Q17" s="28">
        <f t="shared" si="0"/>
        <v>26936391</v>
      </c>
      <c r="R17" s="28">
        <f t="shared" si="0"/>
        <v>57003017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139979875</v>
      </c>
      <c r="X17" s="28">
        <f t="shared" si="0"/>
        <v>-21488825</v>
      </c>
      <c r="Y17" s="28">
        <f t="shared" si="0"/>
        <v>161468700</v>
      </c>
      <c r="Z17" s="29">
        <f>+IF(X17&lt;&gt;0,+(Y17/X17)*100,0)</f>
        <v>-751.40776659496271</v>
      </c>
      <c r="AA17" s="30">
        <f>SUM(AA6:AA16)</f>
        <v>3892767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-337559246</v>
      </c>
      <c r="D28" s="18"/>
      <c r="E28" s="19">
        <v>-371556001</v>
      </c>
      <c r="F28" s="20">
        <v>-580337348</v>
      </c>
      <c r="G28" s="20">
        <v>-27253930</v>
      </c>
      <c r="H28" s="20">
        <v>-10872265</v>
      </c>
      <c r="I28" s="20">
        <v>-24130272</v>
      </c>
      <c r="J28" s="20">
        <v>-62256467</v>
      </c>
      <c r="K28" s="20">
        <v>-37644669</v>
      </c>
      <c r="L28" s="20">
        <v>-25149673</v>
      </c>
      <c r="M28" s="20">
        <v>-46084829</v>
      </c>
      <c r="N28" s="20">
        <v>-108879171</v>
      </c>
      <c r="O28" s="20">
        <v>-4581982</v>
      </c>
      <c r="P28" s="20">
        <v>-20710896</v>
      </c>
      <c r="Q28" s="20">
        <v>-28737791</v>
      </c>
      <c r="R28" s="20">
        <v>-54030669</v>
      </c>
      <c r="S28" s="20"/>
      <c r="T28" s="20"/>
      <c r="U28" s="20"/>
      <c r="V28" s="20"/>
      <c r="W28" s="20">
        <v>-225166307</v>
      </c>
      <c r="X28" s="20">
        <v>-399477606</v>
      </c>
      <c r="Y28" s="20">
        <v>174311299</v>
      </c>
      <c r="Z28" s="21">
        <v>-43.634811158851292</v>
      </c>
      <c r="AA28" s="22">
        <v>-580337348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-337559246</v>
      </c>
      <c r="D30" s="26">
        <f t="shared" ref="D30:Y30" si="1">SUM(D21:D29)</f>
        <v>0</v>
      </c>
      <c r="E30" s="27">
        <f t="shared" si="1"/>
        <v>-371556001</v>
      </c>
      <c r="F30" s="28">
        <f t="shared" si="1"/>
        <v>-580337348</v>
      </c>
      <c r="G30" s="28">
        <f t="shared" si="1"/>
        <v>-27253930</v>
      </c>
      <c r="H30" s="28">
        <f t="shared" si="1"/>
        <v>-10872265</v>
      </c>
      <c r="I30" s="28">
        <f t="shared" si="1"/>
        <v>-24130272</v>
      </c>
      <c r="J30" s="28">
        <f t="shared" si="1"/>
        <v>-62256467</v>
      </c>
      <c r="K30" s="28">
        <f t="shared" si="1"/>
        <v>-37644669</v>
      </c>
      <c r="L30" s="28">
        <f t="shared" si="1"/>
        <v>-25149673</v>
      </c>
      <c r="M30" s="28">
        <f t="shared" si="1"/>
        <v>-46084829</v>
      </c>
      <c r="N30" s="28">
        <f t="shared" si="1"/>
        <v>-108879171</v>
      </c>
      <c r="O30" s="28">
        <f t="shared" si="1"/>
        <v>-4581982</v>
      </c>
      <c r="P30" s="28">
        <f t="shared" si="1"/>
        <v>-20710896</v>
      </c>
      <c r="Q30" s="28">
        <f t="shared" si="1"/>
        <v>-28737791</v>
      </c>
      <c r="R30" s="28">
        <f t="shared" si="1"/>
        <v>-54030669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-225166307</v>
      </c>
      <c r="X30" s="28">
        <f t="shared" si="1"/>
        <v>-399477606</v>
      </c>
      <c r="Y30" s="28">
        <f t="shared" si="1"/>
        <v>174311299</v>
      </c>
      <c r="Z30" s="29">
        <f>+IF(X30&lt;&gt;0,+(Y30/X30)*100,0)</f>
        <v>-43.634811158851292</v>
      </c>
      <c r="AA30" s="30">
        <f>SUM(AA21:AA29)</f>
        <v>-580337348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341</v>
      </c>
      <c r="D36" s="18"/>
      <c r="E36" s="19"/>
      <c r="F36" s="20"/>
      <c r="G36" s="20"/>
      <c r="H36" s="37"/>
      <c r="I36" s="37"/>
      <c r="J36" s="37"/>
      <c r="K36" s="20">
        <v>2496</v>
      </c>
      <c r="L36" s="20"/>
      <c r="M36" s="20"/>
      <c r="N36" s="20">
        <v>2496</v>
      </c>
      <c r="O36" s="37"/>
      <c r="P36" s="37"/>
      <c r="Q36" s="37"/>
      <c r="R36" s="20"/>
      <c r="S36" s="20"/>
      <c r="T36" s="20"/>
      <c r="U36" s="20"/>
      <c r="V36" s="37"/>
      <c r="W36" s="37">
        <v>2496</v>
      </c>
      <c r="X36" s="37"/>
      <c r="Y36" s="20">
        <v>2496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>
        <v>1452795</v>
      </c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1453136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2496</v>
      </c>
      <c r="L39" s="28">
        <f t="shared" si="2"/>
        <v>0</v>
      </c>
      <c r="M39" s="28">
        <f t="shared" si="2"/>
        <v>0</v>
      </c>
      <c r="N39" s="28">
        <f t="shared" si="2"/>
        <v>2496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2496</v>
      </c>
      <c r="X39" s="28">
        <f t="shared" si="2"/>
        <v>0</v>
      </c>
      <c r="Y39" s="28">
        <f t="shared" si="2"/>
        <v>2496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-88808519</v>
      </c>
      <c r="D41" s="32">
        <f>+D17+D30+D39</f>
        <v>0</v>
      </c>
      <c r="E41" s="33">
        <f t="shared" si="3"/>
        <v>-519861124</v>
      </c>
      <c r="F41" s="34">
        <f t="shared" si="3"/>
        <v>-576444581</v>
      </c>
      <c r="G41" s="34">
        <f t="shared" si="3"/>
        <v>-15566866</v>
      </c>
      <c r="H41" s="34">
        <f t="shared" si="3"/>
        <v>-3493829</v>
      </c>
      <c r="I41" s="34">
        <f t="shared" si="3"/>
        <v>-11217122</v>
      </c>
      <c r="J41" s="34">
        <f t="shared" si="3"/>
        <v>-30277817</v>
      </c>
      <c r="K41" s="34">
        <f t="shared" si="3"/>
        <v>-17166704</v>
      </c>
      <c r="L41" s="34">
        <f t="shared" si="3"/>
        <v>-5333190</v>
      </c>
      <c r="M41" s="34">
        <f t="shared" si="3"/>
        <v>-35378573</v>
      </c>
      <c r="N41" s="34">
        <f t="shared" si="3"/>
        <v>-57878467</v>
      </c>
      <c r="O41" s="34">
        <f t="shared" si="3"/>
        <v>2026838</v>
      </c>
      <c r="P41" s="34">
        <f t="shared" si="3"/>
        <v>2746910</v>
      </c>
      <c r="Q41" s="34">
        <f t="shared" si="3"/>
        <v>-1801400</v>
      </c>
      <c r="R41" s="34">
        <f t="shared" si="3"/>
        <v>2972348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-85183936</v>
      </c>
      <c r="X41" s="34">
        <f t="shared" si="3"/>
        <v>-420966431</v>
      </c>
      <c r="Y41" s="34">
        <f t="shared" si="3"/>
        <v>335782495</v>
      </c>
      <c r="Z41" s="35">
        <f>+IF(X41&lt;&gt;0,+(Y41/X41)*100,0)</f>
        <v>-79.764672494752915</v>
      </c>
      <c r="AA41" s="36">
        <f>+AA17+AA30+AA39</f>
        <v>-576444581</v>
      </c>
    </row>
    <row r="42" spans="1:27" x14ac:dyDescent="0.25">
      <c r="A42" s="23" t="s">
        <v>63</v>
      </c>
      <c r="B42" s="17" t="s">
        <v>64</v>
      </c>
      <c r="C42" s="32">
        <v>239134662</v>
      </c>
      <c r="D42" s="32"/>
      <c r="E42" s="33">
        <v>-32171757</v>
      </c>
      <c r="F42" s="34">
        <v>470136879</v>
      </c>
      <c r="G42" s="34">
        <v>291245374</v>
      </c>
      <c r="H42" s="34">
        <f>+G43+H60</f>
        <v>275504699</v>
      </c>
      <c r="I42" s="34">
        <f>+H43+I60</f>
        <v>272010870</v>
      </c>
      <c r="J42" s="34">
        <f>+G42</f>
        <v>291245374</v>
      </c>
      <c r="K42" s="34">
        <f>+I43+K60</f>
        <v>260793748</v>
      </c>
      <c r="L42" s="34">
        <f>+K43+L60</f>
        <v>243627044</v>
      </c>
      <c r="M42" s="34">
        <f>+L43+M60</f>
        <v>238293854</v>
      </c>
      <c r="N42" s="34">
        <f>+K42</f>
        <v>260793748</v>
      </c>
      <c r="O42" s="34">
        <f>+M43+O60</f>
        <v>202915281</v>
      </c>
      <c r="P42" s="34">
        <f>+O43+P60</f>
        <v>204942119</v>
      </c>
      <c r="Q42" s="34">
        <f>+P43+Q60</f>
        <v>207689029</v>
      </c>
      <c r="R42" s="34">
        <f>+O42</f>
        <v>202915281</v>
      </c>
      <c r="S42" s="34">
        <f>+Q43+S60</f>
        <v>205887629</v>
      </c>
      <c r="T42" s="34">
        <f>+S43+T60</f>
        <v>205887629</v>
      </c>
      <c r="U42" s="34">
        <f>+T43+U60</f>
        <v>205887629</v>
      </c>
      <c r="V42" s="34">
        <f>+S42</f>
        <v>205887629</v>
      </c>
      <c r="W42" s="34">
        <f>+G42</f>
        <v>291245374</v>
      </c>
      <c r="X42" s="34">
        <v>470136879</v>
      </c>
      <c r="Y42" s="34">
        <f>+W42-X42</f>
        <v>-178891505</v>
      </c>
      <c r="Z42" s="35">
        <f>+IF(X42&lt;&gt;0,+(Y42/X42)*100,0)</f>
        <v>-38.05094069210427</v>
      </c>
      <c r="AA42" s="36">
        <v>470136879</v>
      </c>
    </row>
    <row r="43" spans="1:27" x14ac:dyDescent="0.25">
      <c r="A43" s="42" t="s">
        <v>65</v>
      </c>
      <c r="B43" s="43" t="s">
        <v>64</v>
      </c>
      <c r="C43" s="44">
        <f>+C41+C42</f>
        <v>150326143</v>
      </c>
      <c r="D43" s="44">
        <f t="shared" ref="D43:AA43" si="4">+D41+D42</f>
        <v>0</v>
      </c>
      <c r="E43" s="45">
        <f t="shared" si="4"/>
        <v>-552032881</v>
      </c>
      <c r="F43" s="46">
        <f t="shared" si="4"/>
        <v>-106307702</v>
      </c>
      <c r="G43" s="46">
        <f t="shared" si="4"/>
        <v>275678508</v>
      </c>
      <c r="H43" s="46">
        <f t="shared" si="4"/>
        <v>272010870</v>
      </c>
      <c r="I43" s="46">
        <f t="shared" si="4"/>
        <v>260793748</v>
      </c>
      <c r="J43" s="46">
        <f>+I43</f>
        <v>260793748</v>
      </c>
      <c r="K43" s="46">
        <f t="shared" si="4"/>
        <v>243627044</v>
      </c>
      <c r="L43" s="46">
        <f t="shared" si="4"/>
        <v>238293854</v>
      </c>
      <c r="M43" s="46">
        <f t="shared" si="4"/>
        <v>202915281</v>
      </c>
      <c r="N43" s="46">
        <f>+M43</f>
        <v>202915281</v>
      </c>
      <c r="O43" s="46">
        <f t="shared" si="4"/>
        <v>204942119</v>
      </c>
      <c r="P43" s="46">
        <f t="shared" si="4"/>
        <v>207689029</v>
      </c>
      <c r="Q43" s="46">
        <f t="shared" si="4"/>
        <v>205887629</v>
      </c>
      <c r="R43" s="46">
        <f>+Q43</f>
        <v>205887629</v>
      </c>
      <c r="S43" s="46">
        <f t="shared" si="4"/>
        <v>205887629</v>
      </c>
      <c r="T43" s="46">
        <f t="shared" si="4"/>
        <v>205887629</v>
      </c>
      <c r="U43" s="46">
        <f t="shared" si="4"/>
        <v>205887629</v>
      </c>
      <c r="V43" s="46">
        <f>+U43</f>
        <v>205887629</v>
      </c>
      <c r="W43" s="46">
        <f>+V43</f>
        <v>205887629</v>
      </c>
      <c r="X43" s="46">
        <f t="shared" si="4"/>
        <v>49170448</v>
      </c>
      <c r="Y43" s="46">
        <f t="shared" si="4"/>
        <v>156890990</v>
      </c>
      <c r="Z43" s="47">
        <f>+IF(X43&lt;&gt;0,+(Y43/X43)*100,0)</f>
        <v>319.07577901262971</v>
      </c>
      <c r="AA43" s="48">
        <f t="shared" si="4"/>
        <v>-106307702</v>
      </c>
    </row>
    <row r="44" spans="1:27" x14ac:dyDescent="0.25">
      <c r="A44" s="2" t="s">
        <v>86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88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291245374</v>
      </c>
      <c r="H60">
        <v>-173809</v>
      </c>
      <c r="J60">
        <v>291245374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DC17A6A-7389-476C-92B0-9A7A273F2585}"/>
</file>

<file path=customXml/itemProps2.xml><?xml version="1.0" encoding="utf-8"?>
<ds:datastoreItem xmlns:ds="http://schemas.openxmlformats.org/officeDocument/2006/customXml" ds:itemID="{BB5CA702-DAFB-4557-9C43-05ECF077A475}"/>
</file>

<file path=customXml/itemProps3.xml><?xml version="1.0" encoding="utf-8"?>
<ds:datastoreItem xmlns:ds="http://schemas.openxmlformats.org/officeDocument/2006/customXml" ds:itemID="{43A6D197-0428-48A9-B99D-289BC80A07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2026-05-13T14:33:37Z</dcterms:created>
  <dcterms:modified xsi:type="dcterms:W3CDTF">2026-05-13T14:34:52Z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